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21840" windowHeight="9105" tabRatio="500"/>
  </bookViews>
  <sheets>
    <sheet name="Лист1" sheetId="1" r:id="rId1"/>
  </sheets>
  <definedNames>
    <definedName name="_xlnm.Print_Titles" localSheetId="0">Лист1!$9:$10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7" i="1" l="1"/>
  <c r="H17" i="1"/>
  <c r="H14" i="1"/>
  <c r="I14" i="1"/>
  <c r="I48" i="1" l="1"/>
  <c r="I89" i="1" l="1"/>
  <c r="H89" i="1"/>
  <c r="I35" i="1" l="1"/>
  <c r="H35" i="1"/>
  <c r="I22" i="1"/>
  <c r="H22" i="1"/>
  <c r="I23" i="1"/>
  <c r="H23" i="1"/>
  <c r="I91" i="1" l="1"/>
  <c r="I71" i="1"/>
  <c r="I61" i="1"/>
  <c r="H36" i="1"/>
  <c r="I36" i="1"/>
  <c r="H25" i="1" l="1"/>
  <c r="H88" i="1" l="1"/>
  <c r="I109" i="1"/>
  <c r="H109" i="1"/>
  <c r="I108" i="1"/>
  <c r="H108" i="1"/>
  <c r="I105" i="1"/>
  <c r="H105" i="1"/>
  <c r="I102" i="1"/>
  <c r="H102" i="1"/>
  <c r="I101" i="1"/>
  <c r="H101" i="1"/>
  <c r="I100" i="1"/>
  <c r="H100" i="1"/>
  <c r="I97" i="1"/>
  <c r="H97" i="1"/>
  <c r="I96" i="1"/>
  <c r="H96" i="1"/>
  <c r="I95" i="1"/>
  <c r="H95" i="1"/>
  <c r="H94" i="1"/>
  <c r="I93" i="1"/>
  <c r="H93" i="1"/>
  <c r="I92" i="1"/>
  <c r="H92" i="1"/>
  <c r="H91" i="1"/>
  <c r="I90" i="1"/>
  <c r="H90" i="1"/>
  <c r="I87" i="1"/>
  <c r="H87" i="1"/>
  <c r="H86" i="1" s="1"/>
  <c r="H85" i="1"/>
  <c r="I84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I70" i="1"/>
  <c r="H70" i="1"/>
  <c r="I69" i="1"/>
  <c r="H69" i="1"/>
  <c r="I68" i="1"/>
  <c r="H68" i="1"/>
  <c r="I67" i="1"/>
  <c r="H67" i="1"/>
  <c r="H66" i="1"/>
  <c r="H65" i="1"/>
  <c r="I64" i="1"/>
  <c r="H64" i="1"/>
  <c r="I63" i="1"/>
  <c r="H63" i="1"/>
  <c r="I62" i="1"/>
  <c r="H62" i="1"/>
  <c r="H61" i="1"/>
  <c r="I60" i="1"/>
  <c r="H60" i="1"/>
  <c r="I59" i="1"/>
  <c r="H59" i="1"/>
  <c r="I58" i="1"/>
  <c r="H58" i="1"/>
  <c r="I57" i="1"/>
  <c r="H57" i="1"/>
  <c r="I56" i="1"/>
  <c r="H56" i="1"/>
  <c r="I55" i="1"/>
  <c r="H55" i="1"/>
  <c r="I54" i="1"/>
  <c r="H54" i="1"/>
  <c r="I53" i="1"/>
  <c r="H53" i="1"/>
  <c r="F52" i="1"/>
  <c r="H52" i="1" s="1"/>
  <c r="H51" i="1"/>
  <c r="H50" i="1"/>
  <c r="H49" i="1"/>
  <c r="H48" i="1"/>
  <c r="H47" i="1"/>
  <c r="H46" i="1"/>
  <c r="H45" i="1"/>
  <c r="I44" i="1"/>
  <c r="H44" i="1"/>
  <c r="I43" i="1"/>
  <c r="H43" i="1"/>
  <c r="I42" i="1"/>
  <c r="H42" i="1"/>
  <c r="I41" i="1"/>
  <c r="H41" i="1"/>
  <c r="I40" i="1"/>
  <c r="H40" i="1"/>
  <c r="G39" i="1"/>
  <c r="I37" i="1"/>
  <c r="H37" i="1"/>
  <c r="I34" i="1"/>
  <c r="H34" i="1"/>
  <c r="I33" i="1"/>
  <c r="H33" i="1"/>
  <c r="H32" i="1"/>
  <c r="H31" i="1"/>
  <c r="H30" i="1"/>
  <c r="H29" i="1"/>
  <c r="H28" i="1"/>
  <c r="H27" i="1"/>
  <c r="H26" i="1"/>
  <c r="I25" i="1"/>
  <c r="I24" i="1"/>
  <c r="H24" i="1"/>
  <c r="I21" i="1"/>
  <c r="H21" i="1"/>
  <c r="I18" i="1"/>
  <c r="H18" i="1"/>
  <c r="I16" i="1"/>
  <c r="H16" i="1"/>
  <c r="I15" i="1"/>
  <c r="H15" i="1"/>
  <c r="I86" i="1" l="1"/>
  <c r="I52" i="1"/>
</calcChain>
</file>

<file path=xl/sharedStrings.xml><?xml version="1.0" encoding="utf-8"?>
<sst xmlns="http://schemas.openxmlformats.org/spreadsheetml/2006/main" count="336" uniqueCount="122">
  <si>
    <t>Ежеквартально, до 20 числа месяца, следующего за отчетным.                                                               Ежегодно до 25 января года, следующего за отчетным</t>
  </si>
  <si>
    <t>ОТЧЕТ</t>
  </si>
  <si>
    <t>об исполнении целевых показателей муниципальной программы</t>
  </si>
  <si>
    <t xml:space="preserve">"Обеспечение безопасности населения» </t>
  </si>
  <si>
    <t xml:space="preserve">наименование муниципальной  программы 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</si>
  <si>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</si>
  <si>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</si>
  <si>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</si>
  <si>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Значение целевого показателя</t>
  </si>
  <si>
    <t>Отклон в абсол. выраж.</t>
  </si>
  <si>
    <t>% исполнения</t>
  </si>
  <si>
    <t>Причина недостижения фактического значения показателя в отчетном периоде</t>
  </si>
  <si>
    <t>аналогичный отчетный период прошлого года</t>
  </si>
  <si>
    <t>текущий отчетный период</t>
  </si>
  <si>
    <t>факт</t>
  </si>
  <si>
    <t>план</t>
  </si>
  <si>
    <t>2</t>
  </si>
  <si>
    <t>7=6-5</t>
  </si>
  <si>
    <t>Подпрограмма "Профилактика терроризма и экстремизма, а также минимизация и (или) ликвидация последствий проявления терроризма и экстремизма на территории МО Кавказский район»</t>
  </si>
  <si>
    <t>Количество публикаций в СМИ по вопросам профилактики терроризма и экстремизма</t>
  </si>
  <si>
    <t>ед</t>
  </si>
  <si>
    <t>Распространение во взаимодействии с заинтересованными ведомствами  памяток, листовок, плакатов и других методических материалов по вопросам профилактических мер антитеррористического и экстремистского характера, а также по действиям при возникновении чрезвычайных ситуаций</t>
  </si>
  <si>
    <t>Количество  образовательных учреждений , осуществивших мероприятия по проведению  ремонтных работ  и устройству ограждения территорий, автоматических ворот, КПП, установку шлагбаумов в текущем периоде</t>
  </si>
  <si>
    <t>х</t>
  </si>
  <si>
    <t xml:space="preserve">Количество образовательных учреждений УО,
обеспечивших организацию контроля доступа на территорию образовательного учреждения путем  заключения договоров охраны образовательных учреждений  со специализированными охранными  предприятиями </t>
  </si>
  <si>
    <t xml:space="preserve">всего образовательных учреждений </t>
  </si>
  <si>
    <t>доля  учреждений, заключивших договора охраны со специализированными охранными предприятиями</t>
  </si>
  <si>
    <t>%</t>
  </si>
  <si>
    <t xml:space="preserve">Количество   учреждений культуры и дополнительного образования,  обеспечивших организацию контроля доступа на территорию учреждения, путем  заключения договоров охраны  учреждениями культуры  и дополнительного образования со специализированными охранными  предприятиями </t>
  </si>
  <si>
    <t>ед.</t>
  </si>
  <si>
    <t>3</t>
  </si>
  <si>
    <t xml:space="preserve">Количество  образовательных учреждений в которых выполнены работы по обеспечению современными системами тревожной и охранной сигнализации </t>
  </si>
  <si>
    <t>Количество   учреждений культуры и дополнительного образования,  обеспечивших установку (монтаж) систем видеонаблюдения</t>
  </si>
  <si>
    <t>Х</t>
  </si>
  <si>
    <t>всего учреждений культуры и дополнительного образования</t>
  </si>
  <si>
    <t>из них оснащенно системами видеонаблюдения</t>
  </si>
  <si>
    <t>доля учреждений культуры и дополнительного образования, оснащенных  системами видеонаблюдения</t>
  </si>
  <si>
    <t>Количество учреждений спортивной направленности, обеспечивших установку(монтаж) систем видеонаблюдения</t>
  </si>
  <si>
    <t>всего учреждений спортивной направленности</t>
  </si>
  <si>
    <t xml:space="preserve">доля учреждений спортивной направленности, обеспечивших установку(монтаж) систем видеонаблюденияо к общему числу указанных учреждений </t>
  </si>
  <si>
    <t xml:space="preserve">Количество  учреждений культуры и дополнительного образования в которых выполнены работы по обеспечению современными системами тревожной и охранной сигнализации </t>
  </si>
  <si>
    <t xml:space="preserve">Количество учреждений спортивной направленности в которых выполнены работы по обеспечению современными системами тревожной и охранной сигнализации </t>
  </si>
  <si>
    <t xml:space="preserve">Подпрограмма «Развитие и поддержка казачества на территории МО Кавказский район»  </t>
  </si>
  <si>
    <t xml:space="preserve">Число казаков-дружинников казачьей дружины Кавказского РКО, привлеченных к участию в охране общественного порядка  </t>
  </si>
  <si>
    <t>чел</t>
  </si>
  <si>
    <t>общее число казаков в районе</t>
  </si>
  <si>
    <t xml:space="preserve">доля казаков, привлеченных к охране общественного порядка </t>
  </si>
  <si>
    <t>Количество  административных правонарушений, выявленных членами казачьей дружины Кавказского РКО</t>
  </si>
  <si>
    <t>Количество времени на освещение деятельности Кавказского РКО в средствах телерадиовещания</t>
  </si>
  <si>
    <t>мин.</t>
  </si>
  <si>
    <t>Количество проведенных  мероприятий патриотической направленности</t>
  </si>
  <si>
    <t>Количество учащихся образовательных учреждений  занимающиеся в группах и классах казачьей направленности</t>
  </si>
  <si>
    <t xml:space="preserve">Подпрограмма «Обеспечение пожарной безопасности» </t>
  </si>
  <si>
    <t xml:space="preserve">Количество сотрудников, обученных по программе пожарно-технического минимума и прошедших противопожарные инструктажи о мерах пожарной безопасности, всего </t>
  </si>
  <si>
    <t>в том числе:    - учреждений, подведомственных управлению образования</t>
  </si>
  <si>
    <t xml:space="preserve"> - учреждений образования МО Кавказский район</t>
  </si>
  <si>
    <t xml:space="preserve"> - учреждения культуры и дополнительного образования</t>
  </si>
  <si>
    <t xml:space="preserve"> - учреждений администрации МО Кавказский район</t>
  </si>
  <si>
    <t xml:space="preserve"> - учреждений, подведомственных отделу по физической культуре и спорту</t>
  </si>
  <si>
    <t>всего количество сотрудников учреждений образования</t>
  </si>
  <si>
    <t>Количество учреждений, обеспечивших в текущем периоде заключение договоров по техническому обслуживанию пожарной сигнализации, системы ПАК "Стрелец-мониторинг", кнопки тревожной сигнализации(тревожной кнопки), системы видеонаблюдения, всего:</t>
  </si>
  <si>
    <t>в том числе:                                                                                                        - учреждения образования</t>
  </si>
  <si>
    <t>шт</t>
  </si>
  <si>
    <t xml:space="preserve"> - учреждения физической культуры и спорта</t>
  </si>
  <si>
    <t>шт.</t>
  </si>
  <si>
    <t xml:space="preserve">Количество учреждений, обеспечивших в текущем периоде проведение  лабораторных испытаний электротехнического оборудования (контуров заземления), всего: </t>
  </si>
  <si>
    <t>в том числе:                                                                                                         -учреждений культуры и дополнительного образования</t>
  </si>
  <si>
    <t>- учреждений  физической культуры  и спорта</t>
  </si>
  <si>
    <t xml:space="preserve"> - учреждений образования</t>
  </si>
  <si>
    <t>- учреждений культуры и дополнительного образования</t>
  </si>
  <si>
    <t>в том числе:                                                                                                     - учреждений культуры и дополнительного образования</t>
  </si>
  <si>
    <t>Количество учреждений, изготовивших в текущем периоде пожарную декларацию на здание , всего :</t>
  </si>
  <si>
    <t xml:space="preserve">в том числе:                                                                                                        - администрация муниципального образования </t>
  </si>
  <si>
    <t>Установка в текущем периоде  противопожарных преград (межэтажные двери, противопожарные двери, люки),  устройство противопожарных лестниц, отделка негорючими материалами пола (стен, потолка) всего:</t>
  </si>
  <si>
    <t>в том числе:                                                                                                       - учреждений образования</t>
  </si>
  <si>
    <t xml:space="preserve"> -учреждений отдела культуры</t>
  </si>
  <si>
    <t>учреждения физической культуры и спорта</t>
  </si>
  <si>
    <t>Количество учреждений, изготовивших в текущем периоде пожарную декларацию на здание, всего, из них:</t>
  </si>
  <si>
    <t xml:space="preserve">  - учреждений администрации МО Кавказский район</t>
  </si>
  <si>
    <t xml:space="preserve">в том числе:                                                                                                                                                                       - учреждений, подведомственных управлению образования </t>
  </si>
  <si>
    <t>-учреждений, подведомственных отделу культуры</t>
  </si>
  <si>
    <t>Подпрограмма «Гармонизация межнациональных и межконфессиональных отношений в МО Кавказский район»</t>
  </si>
  <si>
    <t>Количество    реализованных     социально     значимых тематических мероприятий по вопросам развития  национальных культур, духовного единства  и  межэтнического  согласия</t>
  </si>
  <si>
    <t>Количество жителей, охваченных тематическими мероприятиями</t>
  </si>
  <si>
    <t>количество жителей района</t>
  </si>
  <si>
    <t>% охвата населения , охваченных тематическими мероприятиями</t>
  </si>
  <si>
    <t xml:space="preserve">Количество размещенных в средствах массовой информации, в том числе в сети  Интернет, информационных сообщений (публикаций,  видеороликов, телепередач), а также продукции  социальной рекламы о традициях, культуре, истории, обычаях  национальностей и религий, представители которых  проживают  на  территории Кавказского района; доля жителей муниципального образования Кавказский район положительно оценивающих состояние </t>
  </si>
  <si>
    <t>доля жителей муниципального образования Кавказский район положительно оценивающих состояние межнациональных отношений в общей численности населения</t>
  </si>
  <si>
    <t xml:space="preserve">Подпрограмма «Противодействие коррупции в муниципальном образовании Кавказский район» </t>
  </si>
  <si>
    <t xml:space="preserve">Оценка степени доверия к органам местного самоуправления муниципального образования Кавказский район со стороны населения </t>
  </si>
  <si>
    <t xml:space="preserve">количество проведенных опросов </t>
  </si>
  <si>
    <t>число жителей,  учавствовавших в опросе</t>
  </si>
  <si>
    <t>Оценка уровня выявленных коррупциогенных  факторов при проведении антикоррупционной экспертизы нормативных правовых актов администрации муниципального образования Кавказский район и их проектов</t>
  </si>
  <si>
    <t>снижение фактического значения показателя является положительным результатом</t>
  </si>
  <si>
    <t>количество нормативных правовых актов администрации муниципального образования Кавказский район</t>
  </si>
  <si>
    <t>количество нормативных правовых актов, в которых выявлены нарушения при проведении антикоррупционной экспертизы</t>
  </si>
  <si>
    <t xml:space="preserve">Число муниципальных служащих администрации МО  Кавказский район, прошедших обучение по программам противодействия коррупции </t>
  </si>
  <si>
    <t>Подпрограмма «Создание системы комплексного обеспечения безопасности жизнедеятельности МО Кавказский район»</t>
  </si>
  <si>
    <t>Техническое обслуживание камер обзорного видеонаблюдения муниципального сегмента СКОБЖ</t>
  </si>
  <si>
    <t>Начальник отдела по делам                                                                                                                                        казачества и военным вопросам</t>
  </si>
  <si>
    <t>И.А. Сытников</t>
  </si>
  <si>
    <t xml:space="preserve"> - учреждений культуры и дополнительного образования</t>
  </si>
  <si>
    <t>Количество административных учреждений, являющихся местами массового пребывания людей, обеспечивших установку (монтаж) систем видеонаблюдния</t>
  </si>
  <si>
    <t>выполнены подготовительные работы</t>
  </si>
  <si>
    <t>4</t>
  </si>
  <si>
    <t xml:space="preserve">Количество  образовательных учреждений, обеспечивших установку (монтаж) систем видеонаблюдения </t>
  </si>
  <si>
    <t>Количество учреждений спортивной направленности, осуществивших мероприятия по приобретению и установке стационарных металлодетекторов и оборудованию контрольно пропускных пунктов, приобретению шкафов для хранения предметов, запрещенных для проноса в текущем периоде</t>
  </si>
  <si>
    <t xml:space="preserve">Количество учреждений , обеспечивших в текущем периоде проведение  огнезащитной  обработки (пропитки) деревянных конструкций, одежды сцены, занавесей, лабораторные испытания контроля качества обработки, всего: </t>
  </si>
  <si>
    <t>Количество учреждений, обеспечивших в текущем периоде проведение работ по оснащению системой АПС, ремонту и модернизации  существующих систем АПС с выводом сигнала о срабатывании АПС на пульт пожарной части, установка дополнительного оборудования, монтаж оборудования мониторинга комплексной автоматизированной системы обеспечения безопасности , всего :</t>
  </si>
  <si>
    <t>Установка в текущем периоде  противопожарных преград (межэтажные двери, противопожарные двери, люки),  устройство противопожарных лестниц и эвакуационных выходов, проведение эксплуатационного испытания пожарной лестницы, отделка негорючими материалами пола (стен, потолка), устройство пожарного (аварийного) выхода всего:</t>
  </si>
  <si>
    <t>Количество учреждений, обеспечивших в текущем периоде проведение работ по техническому обслуживанию, ремонту ( в том числе замене труб)  установок системы внутреннего противопожарного водопровода и насосной станции, испытаниеи на водоотдачу пожарных кранов, перекатка пожарных рукавов, всего:</t>
  </si>
  <si>
    <t>Количество учреждений, обеспечивших в текущем периоде оснащение  первичными средствами пожаротушения (огнетушители, пожарные щиты…), наглядной агитацией, оплата  изготовления планов эвакуации , освидетельствование, перезарядку  огнетушителей, приобретение газодымокомплектов всего :</t>
  </si>
  <si>
    <t xml:space="preserve">Муниципальная программа "Обеспечение безопасности населения» </t>
  </si>
  <si>
    <t>Количество объектов учреждений образования, культуры, спорта, мест массового пребывания людей, находящихся в ведении органов местного самоуправления, в которых проведены мероприятия по обеспечению безопасности</t>
  </si>
  <si>
    <t>81</t>
  </si>
  <si>
    <t>11</t>
  </si>
  <si>
    <t>не выполнено в связи с увольнением сотрудника, запланированного к обучению по пожарной безопасности</t>
  </si>
  <si>
    <t>не выполнено, в связи с тем, что не был найден потенциальный исполнитель для оказания услуг на выделенную сумму</t>
  </si>
  <si>
    <t xml:space="preserve">не внесено изменение в целевые показатели подпрограммы, финансирование на реализацию данного мероприятия не предусмотрено </t>
  </si>
  <si>
    <t>за 2021 год</t>
  </si>
  <si>
    <t>Количество учреждений культуры и дополнительного образования, обеспечивших установку (монтаж) систем видеонаблюдения, техническое обслуживание систем видеонаблюдения</t>
  </si>
  <si>
    <t>Количество учреждений спортивной направленности, обеспечивших установку (монтаж) систем видеонаблюдения, техническое обслуживание систем видеонаблюдения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</si>
</sst>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16" x14ac:knownFonts="1"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i/>
      <sz val="11"/>
      <color rgb="FF808080"/>
      <name val="Calibri"/>
      <family val="2"/>
      <charset val="204"/>
    </font>
    <font>
      <strike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4"/>
      <name val="Calibri"/>
      <family val="2"/>
      <charset val="204"/>
    </font>
    <font>
      <sz val="11"/>
      <color rgb="FF00B05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C0C0C0"/>
      </patternFill>
    </fill>
    <fill>
      <patternFill patternType="solid">
        <fgColor theme="0"/>
        <bgColor rgb="FFFFFFFF"/>
      </patternFill>
    </fill>
    <fill>
      <patternFill patternType="solid">
        <fgColor rgb="FFFFFF00"/>
        <bgColor rgb="FFFFFFCC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0" fillId="0" borderId="0"/>
    <xf numFmtId="0" fontId="11" fillId="0" borderId="0"/>
  </cellStyleXfs>
  <cellXfs count="119">
    <xf numFmtId="0" fontId="0" fillId="0" borderId="0" xfId="0"/>
    <xf numFmtId="0" fontId="1" fillId="4" borderId="1" xfId="0" applyFont="1" applyFill="1" applyBorder="1" applyAlignment="1">
      <alignment horizont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9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164" fontId="3" fillId="6" borderId="1" xfId="2" applyNumberFormat="1" applyFont="1" applyFill="1" applyBorder="1" applyAlignment="1" applyProtection="1">
      <alignment horizontal="center" vertical="top" wrapText="1"/>
    </xf>
    <xf numFmtId="0" fontId="6" fillId="3" borderId="1" xfId="0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center" wrapText="1"/>
    </xf>
    <xf numFmtId="0" fontId="6" fillId="2" borderId="0" xfId="0" applyFont="1" applyFill="1"/>
    <xf numFmtId="49" fontId="7" fillId="2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wrapText="1"/>
    </xf>
    <xf numFmtId="164" fontId="1" fillId="5" borderId="1" xfId="0" applyNumberFormat="1" applyFont="1" applyFill="1" applyBorder="1" applyAlignment="1">
      <alignment horizontal="center" wrapText="1"/>
    </xf>
    <xf numFmtId="164" fontId="12" fillId="5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horizontal="center" wrapText="1"/>
    </xf>
    <xf numFmtId="9" fontId="1" fillId="3" borderId="1" xfId="0" applyNumberFormat="1" applyFont="1" applyFill="1" applyBorder="1" applyAlignment="1">
      <alignment horizontal="center" wrapText="1"/>
    </xf>
    <xf numFmtId="49" fontId="1" fillId="3" borderId="1" xfId="0" applyNumberFormat="1" applyFont="1" applyFill="1" applyBorder="1" applyAlignment="1">
      <alignment horizontal="center" wrapText="1"/>
    </xf>
    <xf numFmtId="1" fontId="1" fillId="5" borderId="1" xfId="0" applyNumberFormat="1" applyFont="1" applyFill="1" applyBorder="1" applyAlignment="1">
      <alignment horizontal="center" wrapText="1"/>
    </xf>
    <xf numFmtId="49" fontId="1" fillId="5" borderId="1" xfId="0" applyNumberFormat="1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 wrapText="1"/>
    </xf>
    <xf numFmtId="9" fontId="1" fillId="5" borderId="1" xfId="0" applyNumberFormat="1" applyFont="1" applyFill="1" applyBorder="1" applyAlignment="1">
      <alignment horizontal="center" wrapText="1"/>
    </xf>
    <xf numFmtId="9" fontId="1" fillId="5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164" fontId="5" fillId="5" borderId="1" xfId="0" applyNumberFormat="1" applyFont="1" applyFill="1" applyBorder="1" applyAlignment="1">
      <alignment horizontal="center" vertical="center" wrapText="1"/>
    </xf>
    <xf numFmtId="164" fontId="3" fillId="3" borderId="5" xfId="0" applyNumberFormat="1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3" fillId="4" borderId="5" xfId="0" applyFont="1" applyFill="1" applyBorder="1" applyAlignment="1">
      <alignment horizontal="center" wrapText="1"/>
    </xf>
    <xf numFmtId="0" fontId="1" fillId="3" borderId="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wrapText="1"/>
    </xf>
    <xf numFmtId="49" fontId="1" fillId="3" borderId="2" xfId="0" applyNumberFormat="1" applyFont="1" applyFill="1" applyBorder="1" applyAlignment="1">
      <alignment vertical="center"/>
    </xf>
    <xf numFmtId="49" fontId="1" fillId="3" borderId="6" xfId="0" applyNumberFormat="1" applyFont="1" applyFill="1" applyBorder="1" applyAlignment="1">
      <alignment vertical="center"/>
    </xf>
    <xf numFmtId="164" fontId="3" fillId="3" borderId="1" xfId="0" applyNumberFormat="1" applyFont="1" applyFill="1" applyBorder="1" applyAlignment="1">
      <alignment horizontal="center" vertical="center" wrapText="1"/>
    </xf>
    <xf numFmtId="164" fontId="5" fillId="5" borderId="1" xfId="1" applyNumberFormat="1" applyFont="1" applyFill="1" applyBorder="1" applyAlignment="1">
      <alignment horizontal="center" vertical="center" wrapText="1"/>
    </xf>
    <xf numFmtId="164" fontId="1" fillId="3" borderId="1" xfId="1" applyNumberFormat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vertical="center" wrapText="1"/>
    </xf>
    <xf numFmtId="165" fontId="1" fillId="5" borderId="1" xfId="0" applyNumberFormat="1" applyFont="1" applyFill="1" applyBorder="1" applyAlignment="1">
      <alignment horizontal="center" vertical="center" wrapText="1"/>
    </xf>
    <xf numFmtId="165" fontId="1" fillId="5" borderId="1" xfId="0" applyNumberFormat="1" applyFont="1" applyFill="1" applyBorder="1" applyAlignment="1">
      <alignment horizontal="center" wrapText="1"/>
    </xf>
    <xf numFmtId="0" fontId="8" fillId="5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wrapText="1"/>
    </xf>
    <xf numFmtId="49" fontId="7" fillId="2" borderId="0" xfId="0" applyNumberFormat="1" applyFont="1" applyFill="1" applyAlignment="1">
      <alignment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14" fillId="2" borderId="0" xfId="0" applyFont="1" applyFill="1"/>
    <xf numFmtId="0" fontId="1" fillId="3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wrapText="1"/>
    </xf>
    <xf numFmtId="0" fontId="9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wrapText="1"/>
    </xf>
    <xf numFmtId="0" fontId="15" fillId="7" borderId="1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left" wrapText="1"/>
    </xf>
    <xf numFmtId="0" fontId="9" fillId="2" borderId="0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wrapText="1"/>
    </xf>
    <xf numFmtId="0" fontId="1" fillId="3" borderId="2" xfId="0" applyFont="1" applyFill="1" applyBorder="1" applyAlignment="1">
      <alignment vertical="center"/>
    </xf>
    <xf numFmtId="0" fontId="1" fillId="3" borderId="6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wrapText="1"/>
    </xf>
    <xf numFmtId="0" fontId="5" fillId="5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vertical="top" wrapText="1"/>
    </xf>
    <xf numFmtId="49" fontId="1" fillId="3" borderId="1" xfId="0" applyNumberFormat="1" applyFont="1" applyFill="1" applyBorder="1" applyAlignment="1">
      <alignment vertical="top" wrapText="1"/>
    </xf>
    <xf numFmtId="49" fontId="1" fillId="3" borderId="1" xfId="0" applyNumberFormat="1" applyFont="1" applyFill="1" applyBorder="1" applyAlignment="1">
      <alignment wrapText="1"/>
    </xf>
    <xf numFmtId="0" fontId="5" fillId="5" borderId="1" xfId="0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/>
    </xf>
    <xf numFmtId="0" fontId="5" fillId="5" borderId="3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wrapText="1"/>
    </xf>
    <xf numFmtId="0" fontId="5" fillId="5" borderId="5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left" wrapText="1"/>
    </xf>
    <xf numFmtId="0" fontId="7" fillId="2" borderId="6" xfId="0" applyFont="1" applyFill="1" applyBorder="1" applyAlignment="1">
      <alignment horizontal="left" wrapText="1"/>
    </xf>
    <xf numFmtId="0" fontId="2" fillId="5" borderId="2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left" vertical="center" wrapText="1"/>
    </xf>
    <xf numFmtId="49" fontId="7" fillId="2" borderId="0" xfId="0" applyNumberFormat="1" applyFont="1" applyFill="1" applyBorder="1" applyAlignment="1">
      <alignment horizontal="left" wrapText="1"/>
    </xf>
    <xf numFmtId="49" fontId="5" fillId="2" borderId="0" xfId="0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13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</cellXfs>
  <cellStyles count="3">
    <cellStyle name="Excel Built-in Explanatory Text 1" xfId="2"/>
    <cellStyle name="Excel Built-in Normal" xfId="1"/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7030A0"/>
      <rgbColor rgb="FFFFFFCC"/>
      <rgbColor rgb="FFCCFFFF"/>
      <rgbColor rgb="FF660066"/>
      <rgbColor rgb="FFFF8080"/>
      <rgbColor rgb="FF0066CC"/>
      <rgbColor rgb="FFDDD9C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"/>
  <sheetViews>
    <sheetView tabSelected="1" topLeftCell="A101" zoomScaleNormal="100" workbookViewId="0">
      <selection activeCell="F109" sqref="F109"/>
    </sheetView>
  </sheetViews>
  <sheetFormatPr defaultColWidth="8.7109375" defaultRowHeight="15" x14ac:dyDescent="0.25"/>
  <cols>
    <col min="1" max="1" width="22.7109375" style="14" customWidth="1"/>
    <col min="2" max="2" width="11.42578125" style="14" customWidth="1"/>
    <col min="3" max="3" width="47" style="14" customWidth="1"/>
    <col min="4" max="4" width="8.7109375" style="14"/>
    <col min="5" max="5" width="12.5703125" style="14" customWidth="1"/>
    <col min="6" max="7" width="9.7109375" style="14" customWidth="1"/>
    <col min="8" max="8" width="8.7109375" style="14"/>
    <col min="9" max="9" width="10.85546875" style="14" customWidth="1"/>
    <col min="10" max="10" width="22.28515625" style="14" customWidth="1"/>
    <col min="11" max="11" width="9.28515625" style="14" customWidth="1"/>
    <col min="12" max="16384" width="8.7109375" style="14"/>
  </cols>
  <sheetData>
    <row r="1" spans="1:10" ht="67.5" customHeight="1" x14ac:dyDescent="0.25">
      <c r="E1" s="52"/>
      <c r="F1" s="110" t="s">
        <v>0</v>
      </c>
      <c r="G1" s="110"/>
      <c r="H1" s="110"/>
      <c r="I1" s="110"/>
      <c r="J1" s="110"/>
    </row>
    <row r="2" spans="1:10" ht="15.75" x14ac:dyDescent="0.25">
      <c r="D2" s="53"/>
      <c r="E2" s="52"/>
      <c r="F2" s="52"/>
      <c r="G2" s="52"/>
      <c r="H2" s="52"/>
      <c r="I2" s="52"/>
      <c r="J2" s="52"/>
    </row>
    <row r="3" spans="1:10" ht="15.6" customHeight="1" x14ac:dyDescent="0.25">
      <c r="A3" s="111" t="s">
        <v>1</v>
      </c>
      <c r="B3" s="111"/>
      <c r="C3" s="111"/>
      <c r="D3" s="111"/>
      <c r="E3" s="111"/>
      <c r="F3" s="111"/>
      <c r="G3" s="111"/>
      <c r="H3" s="111"/>
      <c r="I3" s="111"/>
      <c r="J3" s="111"/>
    </row>
    <row r="4" spans="1:10" ht="15.6" customHeight="1" x14ac:dyDescent="0.25">
      <c r="A4" s="112" t="s">
        <v>2</v>
      </c>
      <c r="B4" s="112"/>
      <c r="C4" s="112"/>
      <c r="D4" s="112"/>
      <c r="E4" s="112"/>
      <c r="F4" s="112"/>
      <c r="G4" s="112"/>
      <c r="H4" s="112"/>
      <c r="I4" s="112"/>
      <c r="J4" s="112"/>
    </row>
    <row r="5" spans="1:10" ht="15.6" customHeight="1" x14ac:dyDescent="0.25">
      <c r="A5" s="113" t="s">
        <v>3</v>
      </c>
      <c r="B5" s="113"/>
      <c r="C5" s="113"/>
      <c r="D5" s="113"/>
      <c r="E5" s="113"/>
      <c r="F5" s="113"/>
      <c r="G5" s="113"/>
      <c r="H5" s="113"/>
      <c r="I5" s="113"/>
      <c r="J5" s="113"/>
    </row>
    <row r="6" spans="1:10" ht="15.6" customHeight="1" x14ac:dyDescent="0.25">
      <c r="A6" s="114" t="s">
        <v>4</v>
      </c>
      <c r="B6" s="114"/>
      <c r="C6" s="114"/>
      <c r="D6" s="114"/>
      <c r="E6" s="114"/>
      <c r="F6" s="114"/>
      <c r="G6" s="114"/>
      <c r="H6" s="114"/>
      <c r="I6" s="114"/>
      <c r="J6" s="114"/>
    </row>
    <row r="7" spans="1:10" ht="13.15" customHeight="1" x14ac:dyDescent="0.25">
      <c r="A7" s="114" t="s">
        <v>119</v>
      </c>
      <c r="B7" s="114"/>
      <c r="C7" s="114"/>
      <c r="D7" s="114"/>
      <c r="E7" s="114"/>
      <c r="F7" s="114"/>
      <c r="G7" s="114"/>
      <c r="H7" s="114"/>
      <c r="I7" s="114"/>
      <c r="J7" s="114"/>
    </row>
    <row r="8" spans="1:10" ht="15.75" hidden="1" x14ac:dyDescent="0.25">
      <c r="D8" s="53"/>
      <c r="E8" s="52"/>
      <c r="F8" s="52"/>
      <c r="G8" s="52"/>
      <c r="H8" s="52"/>
      <c r="I8" s="52"/>
      <c r="J8" s="52"/>
    </row>
    <row r="9" spans="1:10" ht="14.45" customHeight="1" x14ac:dyDescent="0.25">
      <c r="A9" s="115" t="s">
        <v>5</v>
      </c>
      <c r="B9" s="116" t="s">
        <v>6</v>
      </c>
      <c r="C9" s="116"/>
      <c r="D9" s="117" t="s">
        <v>7</v>
      </c>
      <c r="E9" s="118" t="s">
        <v>8</v>
      </c>
      <c r="F9" s="118"/>
      <c r="G9" s="118"/>
      <c r="H9" s="115" t="s">
        <v>9</v>
      </c>
      <c r="I9" s="115" t="s">
        <v>10</v>
      </c>
      <c r="J9" s="115" t="s">
        <v>11</v>
      </c>
    </row>
    <row r="10" spans="1:10" ht="21" customHeight="1" x14ac:dyDescent="0.25">
      <c r="A10" s="115"/>
      <c r="B10" s="116"/>
      <c r="C10" s="116"/>
      <c r="D10" s="117"/>
      <c r="E10" s="118"/>
      <c r="F10" s="118"/>
      <c r="G10" s="118"/>
      <c r="H10" s="115"/>
      <c r="I10" s="115"/>
      <c r="J10" s="115"/>
    </row>
    <row r="11" spans="1:10" ht="95.25" customHeight="1" x14ac:dyDescent="0.25">
      <c r="A11" s="115"/>
      <c r="B11" s="116"/>
      <c r="C11" s="116"/>
      <c r="D11" s="117"/>
      <c r="E11" s="60" t="s">
        <v>12</v>
      </c>
      <c r="F11" s="118" t="s">
        <v>13</v>
      </c>
      <c r="G11" s="118"/>
      <c r="H11" s="115"/>
      <c r="I11" s="115"/>
      <c r="J11" s="115"/>
    </row>
    <row r="12" spans="1:10" ht="49.15" customHeight="1" x14ac:dyDescent="0.25">
      <c r="A12" s="115"/>
      <c r="B12" s="116"/>
      <c r="C12" s="116"/>
      <c r="D12" s="117"/>
      <c r="E12" s="60" t="s">
        <v>14</v>
      </c>
      <c r="F12" s="60" t="s">
        <v>15</v>
      </c>
      <c r="G12" s="60" t="s">
        <v>14</v>
      </c>
      <c r="H12" s="115"/>
      <c r="I12" s="115"/>
      <c r="J12" s="115"/>
    </row>
    <row r="13" spans="1:10" ht="18" customHeight="1" x14ac:dyDescent="0.25">
      <c r="A13" s="54">
        <v>1</v>
      </c>
      <c r="B13" s="104" t="s">
        <v>16</v>
      </c>
      <c r="C13" s="104"/>
      <c r="D13" s="60">
        <v>3</v>
      </c>
      <c r="E13" s="60">
        <v>4</v>
      </c>
      <c r="F13" s="60">
        <v>5</v>
      </c>
      <c r="G13" s="60">
        <v>6</v>
      </c>
      <c r="H13" s="60" t="s">
        <v>17</v>
      </c>
      <c r="I13" s="60">
        <v>8</v>
      </c>
      <c r="J13" s="60">
        <v>9</v>
      </c>
    </row>
    <row r="14" spans="1:10" ht="84" customHeight="1" x14ac:dyDescent="0.25">
      <c r="A14" s="55" t="s">
        <v>112</v>
      </c>
      <c r="B14" s="106" t="s">
        <v>113</v>
      </c>
      <c r="C14" s="107"/>
      <c r="D14" s="15" t="s">
        <v>20</v>
      </c>
      <c r="E14" s="15" t="s">
        <v>23</v>
      </c>
      <c r="F14" s="15" t="s">
        <v>114</v>
      </c>
      <c r="G14" s="15" t="s">
        <v>114</v>
      </c>
      <c r="H14" s="16">
        <f>F14-G14</f>
        <v>0</v>
      </c>
      <c r="I14" s="2">
        <f>G14/F14</f>
        <v>1</v>
      </c>
      <c r="J14" s="60"/>
    </row>
    <row r="15" spans="1:10" ht="31.5" customHeight="1" x14ac:dyDescent="0.25">
      <c r="A15" s="105" t="s">
        <v>18</v>
      </c>
      <c r="B15" s="80" t="s">
        <v>19</v>
      </c>
      <c r="C15" s="80"/>
      <c r="D15" s="17" t="s">
        <v>20</v>
      </c>
      <c r="E15" s="17">
        <v>17</v>
      </c>
      <c r="F15" s="17">
        <v>18</v>
      </c>
      <c r="G15" s="17">
        <v>18</v>
      </c>
      <c r="H15" s="17">
        <f>F15-G15</f>
        <v>0</v>
      </c>
      <c r="I15" s="18">
        <f>G15/F15</f>
        <v>1</v>
      </c>
      <c r="J15" s="27"/>
    </row>
    <row r="16" spans="1:10" ht="106.5" customHeight="1" x14ac:dyDescent="0.25">
      <c r="A16" s="105"/>
      <c r="B16" s="80" t="s">
        <v>21</v>
      </c>
      <c r="C16" s="80"/>
      <c r="D16" s="17" t="s">
        <v>20</v>
      </c>
      <c r="E16" s="17">
        <v>300</v>
      </c>
      <c r="F16" s="17">
        <v>300</v>
      </c>
      <c r="G16" s="17">
        <v>300</v>
      </c>
      <c r="H16" s="17">
        <f>G16-F16</f>
        <v>0</v>
      </c>
      <c r="I16" s="18">
        <f>G16/F16</f>
        <v>1</v>
      </c>
      <c r="J16" s="27"/>
    </row>
    <row r="17" spans="1:11" ht="68.45" customHeight="1" x14ac:dyDescent="0.25">
      <c r="A17" s="105"/>
      <c r="B17" s="80" t="s">
        <v>22</v>
      </c>
      <c r="C17" s="80"/>
      <c r="D17" s="17" t="s">
        <v>20</v>
      </c>
      <c r="E17" s="17" t="s">
        <v>23</v>
      </c>
      <c r="F17" s="17">
        <v>4</v>
      </c>
      <c r="G17" s="17">
        <v>4</v>
      </c>
      <c r="H17" s="17">
        <f>F17-G17</f>
        <v>0</v>
      </c>
      <c r="I17" s="18">
        <f>G17/F17</f>
        <v>1</v>
      </c>
      <c r="J17" s="19"/>
    </row>
    <row r="18" spans="1:11" ht="85.9" customHeight="1" x14ac:dyDescent="0.25">
      <c r="A18" s="105"/>
      <c r="B18" s="80" t="s">
        <v>24</v>
      </c>
      <c r="C18" s="80"/>
      <c r="D18" s="17" t="s">
        <v>20</v>
      </c>
      <c r="E18" s="17">
        <v>61</v>
      </c>
      <c r="F18" s="17">
        <v>61</v>
      </c>
      <c r="G18" s="17">
        <v>61</v>
      </c>
      <c r="H18" s="17">
        <f>G18-F18</f>
        <v>0</v>
      </c>
      <c r="I18" s="18">
        <f>G18/F18</f>
        <v>1</v>
      </c>
      <c r="J18" s="27"/>
    </row>
    <row r="19" spans="1:11" x14ac:dyDescent="0.25">
      <c r="A19" s="105"/>
      <c r="B19" s="20"/>
      <c r="C19" s="21" t="s">
        <v>25</v>
      </c>
      <c r="D19" s="64" t="s">
        <v>20</v>
      </c>
      <c r="E19" s="64">
        <v>61</v>
      </c>
      <c r="F19" s="64" t="s">
        <v>23</v>
      </c>
      <c r="G19" s="64">
        <v>61</v>
      </c>
      <c r="H19" s="22" t="s">
        <v>23</v>
      </c>
      <c r="I19" s="22" t="s">
        <v>23</v>
      </c>
      <c r="J19" s="28" t="s">
        <v>23</v>
      </c>
    </row>
    <row r="20" spans="1:11" ht="43.9" customHeight="1" x14ac:dyDescent="0.25">
      <c r="A20" s="105"/>
      <c r="B20" s="20"/>
      <c r="C20" s="21" t="s">
        <v>26</v>
      </c>
      <c r="D20" s="64" t="s">
        <v>27</v>
      </c>
      <c r="E20" s="23">
        <v>1</v>
      </c>
      <c r="F20" s="24" t="s">
        <v>23</v>
      </c>
      <c r="G20" s="23">
        <v>1</v>
      </c>
      <c r="H20" s="22" t="s">
        <v>23</v>
      </c>
      <c r="I20" s="22" t="s">
        <v>23</v>
      </c>
      <c r="J20" s="28" t="s">
        <v>23</v>
      </c>
    </row>
    <row r="21" spans="1:11" ht="87.6" customHeight="1" x14ac:dyDescent="0.25">
      <c r="A21" s="105"/>
      <c r="B21" s="80" t="s">
        <v>28</v>
      </c>
      <c r="C21" s="80"/>
      <c r="D21" s="17" t="s">
        <v>29</v>
      </c>
      <c r="E21" s="17">
        <v>5</v>
      </c>
      <c r="F21" s="17">
        <v>5</v>
      </c>
      <c r="G21" s="17">
        <v>5</v>
      </c>
      <c r="H21" s="17">
        <f t="shared" ref="H21:H37" si="0">G21-F21</f>
        <v>0</v>
      </c>
      <c r="I21" s="18">
        <f>G21/F21</f>
        <v>1</v>
      </c>
      <c r="J21" s="27"/>
    </row>
    <row r="22" spans="1:11" ht="51" customHeight="1" x14ac:dyDescent="0.25">
      <c r="A22" s="105"/>
      <c r="B22" s="83" t="s">
        <v>120</v>
      </c>
      <c r="C22" s="83"/>
      <c r="D22" s="17" t="s">
        <v>20</v>
      </c>
      <c r="E22" s="25">
        <v>2</v>
      </c>
      <c r="F22" s="26" t="s">
        <v>30</v>
      </c>
      <c r="G22" s="25">
        <v>3</v>
      </c>
      <c r="H22" s="17">
        <f t="shared" si="0"/>
        <v>0</v>
      </c>
      <c r="I22" s="18">
        <f>G22/F22</f>
        <v>1</v>
      </c>
      <c r="J22" s="27"/>
    </row>
    <row r="23" spans="1:11" ht="43.15" customHeight="1" x14ac:dyDescent="0.25">
      <c r="A23" s="105"/>
      <c r="B23" s="83" t="s">
        <v>105</v>
      </c>
      <c r="C23" s="83"/>
      <c r="D23" s="17" t="s">
        <v>20</v>
      </c>
      <c r="E23" s="25">
        <v>0</v>
      </c>
      <c r="F23" s="26" t="s">
        <v>115</v>
      </c>
      <c r="G23" s="25">
        <v>11</v>
      </c>
      <c r="H23" s="17">
        <f t="shared" ref="H23" si="1">G23-F23</f>
        <v>0</v>
      </c>
      <c r="I23" s="18">
        <f>G23/F23</f>
        <v>1</v>
      </c>
      <c r="J23" s="27"/>
    </row>
    <row r="24" spans="1:11" ht="56.45" customHeight="1" x14ac:dyDescent="0.3">
      <c r="A24" s="105"/>
      <c r="B24" s="83" t="s">
        <v>121</v>
      </c>
      <c r="C24" s="83"/>
      <c r="D24" s="17" t="s">
        <v>20</v>
      </c>
      <c r="E24" s="25">
        <v>2</v>
      </c>
      <c r="F24" s="26" t="s">
        <v>104</v>
      </c>
      <c r="G24" s="25">
        <v>4</v>
      </c>
      <c r="H24" s="17">
        <f t="shared" si="0"/>
        <v>0</v>
      </c>
      <c r="I24" s="18">
        <f>G24/F24</f>
        <v>1</v>
      </c>
      <c r="J24" s="27"/>
      <c r="K24" s="56"/>
    </row>
    <row r="25" spans="1:11" ht="55.9" customHeight="1" x14ac:dyDescent="0.25">
      <c r="A25" s="105"/>
      <c r="B25" s="83" t="s">
        <v>31</v>
      </c>
      <c r="C25" s="83"/>
      <c r="D25" s="16" t="s">
        <v>29</v>
      </c>
      <c r="E25" s="17">
        <v>42</v>
      </c>
      <c r="F25" s="17">
        <v>68</v>
      </c>
      <c r="G25" s="17">
        <v>68</v>
      </c>
      <c r="H25" s="17">
        <f t="shared" si="0"/>
        <v>0</v>
      </c>
      <c r="I25" s="18">
        <f>G25/F25</f>
        <v>1</v>
      </c>
      <c r="J25" s="27"/>
    </row>
    <row r="26" spans="1:11" ht="14.45" hidden="1" customHeight="1" x14ac:dyDescent="0.25">
      <c r="A26" s="105"/>
      <c r="B26" s="80" t="s">
        <v>32</v>
      </c>
      <c r="C26" s="80"/>
      <c r="D26" s="17" t="s">
        <v>20</v>
      </c>
      <c r="E26" s="17">
        <v>0</v>
      </c>
      <c r="F26" s="17">
        <v>0</v>
      </c>
      <c r="G26" s="17"/>
      <c r="H26" s="1">
        <f t="shared" si="0"/>
        <v>0</v>
      </c>
      <c r="I26" s="18" t="s">
        <v>33</v>
      </c>
      <c r="J26" s="29" t="s">
        <v>33</v>
      </c>
    </row>
    <row r="27" spans="1:11" ht="28.15" hidden="1" customHeight="1" x14ac:dyDescent="0.25">
      <c r="A27" s="105"/>
      <c r="B27" s="20"/>
      <c r="C27" s="21" t="s">
        <v>34</v>
      </c>
      <c r="D27" s="28" t="s">
        <v>20</v>
      </c>
      <c r="E27" s="17" t="s">
        <v>23</v>
      </c>
      <c r="F27" s="17">
        <v>5</v>
      </c>
      <c r="G27" s="17"/>
      <c r="H27" s="1">
        <f t="shared" si="0"/>
        <v>-5</v>
      </c>
      <c r="I27" s="18" t="s">
        <v>23</v>
      </c>
      <c r="J27" s="29" t="s">
        <v>23</v>
      </c>
    </row>
    <row r="28" spans="1:11" ht="14.45" hidden="1" customHeight="1" x14ac:dyDescent="0.25">
      <c r="A28" s="105"/>
      <c r="B28" s="20"/>
      <c r="C28" s="21" t="s">
        <v>35</v>
      </c>
      <c r="D28" s="28" t="s">
        <v>20</v>
      </c>
      <c r="E28" s="17" t="s">
        <v>23</v>
      </c>
      <c r="F28" s="17">
        <v>5</v>
      </c>
      <c r="G28" s="17"/>
      <c r="H28" s="1">
        <f t="shared" si="0"/>
        <v>-5</v>
      </c>
      <c r="I28" s="18" t="s">
        <v>23</v>
      </c>
      <c r="J28" s="29" t="s">
        <v>23</v>
      </c>
    </row>
    <row r="29" spans="1:11" ht="42" hidden="1" customHeight="1" x14ac:dyDescent="0.25">
      <c r="A29" s="105"/>
      <c r="B29" s="20"/>
      <c r="C29" s="21" t="s">
        <v>36</v>
      </c>
      <c r="D29" s="28" t="s">
        <v>27</v>
      </c>
      <c r="E29" s="17" t="s">
        <v>23</v>
      </c>
      <c r="F29" s="30">
        <v>1</v>
      </c>
      <c r="G29" s="30"/>
      <c r="H29" s="1">
        <f t="shared" si="0"/>
        <v>-1</v>
      </c>
      <c r="I29" s="18" t="s">
        <v>23</v>
      </c>
      <c r="J29" s="29" t="s">
        <v>23</v>
      </c>
    </row>
    <row r="30" spans="1:11" ht="14.45" hidden="1" customHeight="1" x14ac:dyDescent="0.25">
      <c r="A30" s="105"/>
      <c r="B30" s="80" t="s">
        <v>37</v>
      </c>
      <c r="C30" s="80"/>
      <c r="D30" s="17" t="s">
        <v>20</v>
      </c>
      <c r="E30" s="17">
        <v>0</v>
      </c>
      <c r="F30" s="17">
        <v>0</v>
      </c>
      <c r="G30" s="17"/>
      <c r="H30" s="1">
        <f t="shared" si="0"/>
        <v>0</v>
      </c>
      <c r="I30" s="18" t="s">
        <v>33</v>
      </c>
      <c r="J30" s="27" t="s">
        <v>33</v>
      </c>
    </row>
    <row r="31" spans="1:11" ht="14.45" hidden="1" customHeight="1" x14ac:dyDescent="0.25">
      <c r="A31" s="105"/>
      <c r="B31" s="20"/>
      <c r="C31" s="21" t="s">
        <v>38</v>
      </c>
      <c r="D31" s="64" t="s">
        <v>20</v>
      </c>
      <c r="E31" s="17" t="s">
        <v>23</v>
      </c>
      <c r="F31" s="17">
        <v>7</v>
      </c>
      <c r="G31" s="17"/>
      <c r="H31" s="1">
        <f t="shared" si="0"/>
        <v>-7</v>
      </c>
      <c r="I31" s="18" t="s">
        <v>23</v>
      </c>
      <c r="J31" s="29" t="s">
        <v>23</v>
      </c>
    </row>
    <row r="32" spans="1:11" ht="55.9" hidden="1" customHeight="1" x14ac:dyDescent="0.25">
      <c r="A32" s="105"/>
      <c r="B32" s="20"/>
      <c r="C32" s="21" t="s">
        <v>39</v>
      </c>
      <c r="D32" s="64" t="s">
        <v>27</v>
      </c>
      <c r="E32" s="16" t="s">
        <v>23</v>
      </c>
      <c r="F32" s="31">
        <v>1</v>
      </c>
      <c r="G32" s="31"/>
      <c r="H32" s="1">
        <f t="shared" si="0"/>
        <v>-1</v>
      </c>
      <c r="I32" s="2" t="s">
        <v>23</v>
      </c>
      <c r="J32" s="27" t="s">
        <v>23</v>
      </c>
    </row>
    <row r="33" spans="1:10" ht="57.6" customHeight="1" x14ac:dyDescent="0.25">
      <c r="A33" s="105"/>
      <c r="B33" s="83" t="s">
        <v>40</v>
      </c>
      <c r="C33" s="83"/>
      <c r="D33" s="16" t="s">
        <v>29</v>
      </c>
      <c r="E33" s="17" t="s">
        <v>23</v>
      </c>
      <c r="F33" s="25">
        <v>5</v>
      </c>
      <c r="G33" s="25">
        <v>5</v>
      </c>
      <c r="H33" s="17">
        <f t="shared" si="0"/>
        <v>0</v>
      </c>
      <c r="I33" s="18">
        <f>G33/F33</f>
        <v>1</v>
      </c>
      <c r="J33" s="27"/>
    </row>
    <row r="34" spans="1:10" ht="57.6" customHeight="1" x14ac:dyDescent="0.25">
      <c r="A34" s="105"/>
      <c r="B34" s="83" t="s">
        <v>41</v>
      </c>
      <c r="C34" s="83"/>
      <c r="D34" s="16" t="s">
        <v>29</v>
      </c>
      <c r="E34" s="17" t="s">
        <v>23</v>
      </c>
      <c r="F34" s="25">
        <v>7</v>
      </c>
      <c r="G34" s="25">
        <v>7</v>
      </c>
      <c r="H34" s="17">
        <f t="shared" si="0"/>
        <v>0</v>
      </c>
      <c r="I34" s="18">
        <f>G34/F34</f>
        <v>1</v>
      </c>
      <c r="J34" s="27"/>
    </row>
    <row r="35" spans="1:10" ht="57.6" customHeight="1" x14ac:dyDescent="0.25">
      <c r="A35" s="61"/>
      <c r="B35" s="108" t="s">
        <v>102</v>
      </c>
      <c r="C35" s="109"/>
      <c r="D35" s="16" t="s">
        <v>29</v>
      </c>
      <c r="E35" s="66" t="s">
        <v>23</v>
      </c>
      <c r="F35" s="67">
        <v>1</v>
      </c>
      <c r="G35" s="68">
        <v>0</v>
      </c>
      <c r="H35" s="17">
        <f t="shared" si="0"/>
        <v>-1</v>
      </c>
      <c r="I35" s="18">
        <f>G35/F35</f>
        <v>0</v>
      </c>
      <c r="J35" s="27" t="s">
        <v>103</v>
      </c>
    </row>
    <row r="36" spans="1:10" ht="90" customHeight="1" x14ac:dyDescent="0.25">
      <c r="A36" s="61"/>
      <c r="B36" s="108" t="s">
        <v>106</v>
      </c>
      <c r="C36" s="109"/>
      <c r="D36" s="16" t="s">
        <v>29</v>
      </c>
      <c r="E36" s="69" t="s">
        <v>23</v>
      </c>
      <c r="F36" s="5">
        <v>3</v>
      </c>
      <c r="G36" s="70">
        <v>3</v>
      </c>
      <c r="H36" s="16">
        <f t="shared" ref="H36" si="2">G36-F36</f>
        <v>0</v>
      </c>
      <c r="I36" s="2">
        <f>G36/F36</f>
        <v>1</v>
      </c>
      <c r="J36" s="27"/>
    </row>
    <row r="37" spans="1:10" ht="47.45" customHeight="1" x14ac:dyDescent="0.25">
      <c r="A37" s="79" t="s">
        <v>42</v>
      </c>
      <c r="B37" s="80" t="s">
        <v>43</v>
      </c>
      <c r="C37" s="80"/>
      <c r="D37" s="17" t="s">
        <v>44</v>
      </c>
      <c r="E37" s="17">
        <v>23</v>
      </c>
      <c r="F37" s="17">
        <v>23</v>
      </c>
      <c r="G37" s="17">
        <v>23</v>
      </c>
      <c r="H37" s="17">
        <f t="shared" si="0"/>
        <v>0</v>
      </c>
      <c r="I37" s="18">
        <f>G37/F37</f>
        <v>1</v>
      </c>
      <c r="J37" s="27"/>
    </row>
    <row r="38" spans="1:10" ht="23.25" customHeight="1" x14ac:dyDescent="0.25">
      <c r="A38" s="79"/>
      <c r="B38" s="20"/>
      <c r="C38" s="21" t="s">
        <v>45</v>
      </c>
      <c r="D38" s="28" t="s">
        <v>44</v>
      </c>
      <c r="E38" s="64">
        <v>866</v>
      </c>
      <c r="F38" s="64" t="s">
        <v>23</v>
      </c>
      <c r="G38" s="64">
        <v>867</v>
      </c>
      <c r="H38" s="32" t="s">
        <v>23</v>
      </c>
      <c r="I38" s="32" t="s">
        <v>23</v>
      </c>
      <c r="J38" s="28" t="s">
        <v>23</v>
      </c>
    </row>
    <row r="39" spans="1:10" ht="30" customHeight="1" x14ac:dyDescent="0.25">
      <c r="A39" s="79"/>
      <c r="B39" s="20"/>
      <c r="C39" s="21" t="s">
        <v>46</v>
      </c>
      <c r="D39" s="28" t="s">
        <v>27</v>
      </c>
      <c r="E39" s="32">
        <v>2.7E-2</v>
      </c>
      <c r="F39" s="32" t="s">
        <v>23</v>
      </c>
      <c r="G39" s="32">
        <f>G37/G38</f>
        <v>2.6528258362168398E-2</v>
      </c>
      <c r="H39" s="32" t="s">
        <v>23</v>
      </c>
      <c r="I39" s="32" t="s">
        <v>23</v>
      </c>
      <c r="J39" s="28" t="s">
        <v>23</v>
      </c>
    </row>
    <row r="40" spans="1:10" ht="36" customHeight="1" x14ac:dyDescent="0.25">
      <c r="A40" s="79"/>
      <c r="B40" s="80" t="s">
        <v>47</v>
      </c>
      <c r="C40" s="80"/>
      <c r="D40" s="17" t="s">
        <v>20</v>
      </c>
      <c r="E40" s="17">
        <v>1160</v>
      </c>
      <c r="F40" s="17">
        <v>1170</v>
      </c>
      <c r="G40" s="17">
        <v>1170</v>
      </c>
      <c r="H40" s="17">
        <f t="shared" ref="H40:H71" si="3">G40-F40</f>
        <v>0</v>
      </c>
      <c r="I40" s="18">
        <f>G40/F40</f>
        <v>1</v>
      </c>
      <c r="J40" s="27"/>
    </row>
    <row r="41" spans="1:10" ht="28.15" customHeight="1" x14ac:dyDescent="0.25">
      <c r="A41" s="79"/>
      <c r="B41" s="103" t="s">
        <v>48</v>
      </c>
      <c r="C41" s="103"/>
      <c r="D41" s="17" t="s">
        <v>49</v>
      </c>
      <c r="E41" s="17">
        <v>95</v>
      </c>
      <c r="F41" s="17">
        <v>100</v>
      </c>
      <c r="G41" s="17">
        <v>100</v>
      </c>
      <c r="H41" s="17">
        <f t="shared" si="3"/>
        <v>0</v>
      </c>
      <c r="I41" s="18">
        <f>G41/F41</f>
        <v>1</v>
      </c>
      <c r="J41" s="27"/>
    </row>
    <row r="42" spans="1:10" ht="27.6" customHeight="1" x14ac:dyDescent="0.25">
      <c r="A42" s="79"/>
      <c r="B42" s="103" t="s">
        <v>50</v>
      </c>
      <c r="C42" s="103"/>
      <c r="D42" s="17" t="s">
        <v>20</v>
      </c>
      <c r="E42" s="17">
        <v>30</v>
      </c>
      <c r="F42" s="17">
        <v>30</v>
      </c>
      <c r="G42" s="17">
        <v>30</v>
      </c>
      <c r="H42" s="17">
        <f t="shared" si="3"/>
        <v>0</v>
      </c>
      <c r="I42" s="18">
        <f>G42/F42</f>
        <v>1</v>
      </c>
      <c r="J42" s="27"/>
    </row>
    <row r="43" spans="1:10" ht="42.6" customHeight="1" x14ac:dyDescent="0.25">
      <c r="A43" s="79"/>
      <c r="B43" s="103" t="s">
        <v>51</v>
      </c>
      <c r="C43" s="103"/>
      <c r="D43" s="17" t="s">
        <v>44</v>
      </c>
      <c r="E43" s="17">
        <v>1140</v>
      </c>
      <c r="F43" s="17">
        <v>1945</v>
      </c>
      <c r="G43" s="17">
        <v>1945</v>
      </c>
      <c r="H43" s="17">
        <f t="shared" si="3"/>
        <v>0</v>
      </c>
      <c r="I43" s="18">
        <f>G43/F43</f>
        <v>1</v>
      </c>
      <c r="J43" s="27"/>
    </row>
    <row r="44" spans="1:10" ht="65.45" customHeight="1" x14ac:dyDescent="0.25">
      <c r="A44" s="84" t="s">
        <v>52</v>
      </c>
      <c r="B44" s="98" t="s">
        <v>53</v>
      </c>
      <c r="C44" s="98"/>
      <c r="D44" s="33" t="s">
        <v>44</v>
      </c>
      <c r="E44" s="34">
        <v>61</v>
      </c>
      <c r="F44" s="33">
        <v>1</v>
      </c>
      <c r="G44" s="33">
        <v>0</v>
      </c>
      <c r="H44" s="34">
        <f t="shared" si="3"/>
        <v>-1</v>
      </c>
      <c r="I44" s="35">
        <f>G44/F44</f>
        <v>0</v>
      </c>
      <c r="J44" s="27"/>
    </row>
    <row r="45" spans="1:10" ht="14.45" hidden="1" customHeight="1" x14ac:dyDescent="0.25">
      <c r="A45" s="84"/>
      <c r="B45" s="99" t="s">
        <v>54</v>
      </c>
      <c r="C45" s="99"/>
      <c r="D45" s="64" t="s">
        <v>44</v>
      </c>
      <c r="E45" s="9">
        <v>0</v>
      </c>
      <c r="F45" s="9"/>
      <c r="G45" s="9"/>
      <c r="H45" s="64">
        <f t="shared" si="3"/>
        <v>0</v>
      </c>
      <c r="I45" s="36" t="s">
        <v>23</v>
      </c>
      <c r="J45" s="37"/>
    </row>
    <row r="46" spans="1:10" ht="14.45" hidden="1" customHeight="1" x14ac:dyDescent="0.25">
      <c r="A46" s="84"/>
      <c r="B46" s="100" t="s">
        <v>55</v>
      </c>
      <c r="C46" s="100"/>
      <c r="D46" s="64" t="s">
        <v>44</v>
      </c>
      <c r="E46" s="9">
        <v>61</v>
      </c>
      <c r="F46" s="9">
        <v>0</v>
      </c>
      <c r="G46" s="9">
        <v>0</v>
      </c>
      <c r="H46" s="64">
        <f t="shared" si="3"/>
        <v>0</v>
      </c>
      <c r="I46" s="32" t="s">
        <v>23</v>
      </c>
      <c r="J46" s="13" t="s">
        <v>23</v>
      </c>
    </row>
    <row r="47" spans="1:10" ht="14.45" hidden="1" customHeight="1" x14ac:dyDescent="0.25">
      <c r="A47" s="84"/>
      <c r="B47" s="85" t="s">
        <v>56</v>
      </c>
      <c r="C47" s="85"/>
      <c r="D47" s="64" t="s">
        <v>44</v>
      </c>
      <c r="E47" s="9">
        <v>0</v>
      </c>
      <c r="F47" s="9">
        <v>0</v>
      </c>
      <c r="G47" s="9">
        <v>0</v>
      </c>
      <c r="H47" s="64">
        <f t="shared" si="3"/>
        <v>0</v>
      </c>
      <c r="I47" s="36" t="s">
        <v>23</v>
      </c>
      <c r="J47" s="13" t="s">
        <v>23</v>
      </c>
    </row>
    <row r="48" spans="1:10" ht="65.45" customHeight="1" x14ac:dyDescent="0.25">
      <c r="A48" s="84"/>
      <c r="B48" s="93" t="s">
        <v>57</v>
      </c>
      <c r="C48" s="93"/>
      <c r="D48" s="64" t="s">
        <v>44</v>
      </c>
      <c r="E48" s="12">
        <v>0</v>
      </c>
      <c r="F48" s="3">
        <v>1</v>
      </c>
      <c r="G48" s="3">
        <v>0</v>
      </c>
      <c r="H48" s="64">
        <f t="shared" si="3"/>
        <v>-1</v>
      </c>
      <c r="I48" s="2">
        <f>G48/F48</f>
        <v>0</v>
      </c>
      <c r="J48" s="13" t="s">
        <v>116</v>
      </c>
    </row>
    <row r="49" spans="1:10" ht="14.45" hidden="1" customHeight="1" x14ac:dyDescent="0.25">
      <c r="A49" s="84"/>
      <c r="B49" s="101" t="s">
        <v>58</v>
      </c>
      <c r="C49" s="101"/>
      <c r="D49" s="64" t="s">
        <v>44</v>
      </c>
      <c r="E49" s="9">
        <v>0</v>
      </c>
      <c r="F49" s="9">
        <v>0</v>
      </c>
      <c r="G49" s="38"/>
      <c r="H49" s="1">
        <f t="shared" si="3"/>
        <v>0</v>
      </c>
      <c r="I49" s="36" t="s">
        <v>23</v>
      </c>
      <c r="J49" s="37" t="s">
        <v>23</v>
      </c>
    </row>
    <row r="50" spans="1:10" ht="27.6" hidden="1" customHeight="1" x14ac:dyDescent="0.25">
      <c r="A50" s="84"/>
      <c r="B50" s="57"/>
      <c r="C50" s="39" t="s">
        <v>57</v>
      </c>
      <c r="D50" s="64" t="s">
        <v>44</v>
      </c>
      <c r="E50" s="9">
        <v>0</v>
      </c>
      <c r="F50" s="9">
        <v>0</v>
      </c>
      <c r="G50" s="38"/>
      <c r="H50" s="1">
        <f t="shared" si="3"/>
        <v>0</v>
      </c>
      <c r="I50" s="36" t="s">
        <v>23</v>
      </c>
      <c r="J50" s="37" t="s">
        <v>23</v>
      </c>
    </row>
    <row r="51" spans="1:10" ht="28.15" hidden="1" customHeight="1" x14ac:dyDescent="0.25">
      <c r="A51" s="84"/>
      <c r="B51" s="63"/>
      <c r="C51" s="40" t="s">
        <v>59</v>
      </c>
      <c r="D51" s="64" t="s">
        <v>44</v>
      </c>
      <c r="E51" s="9">
        <v>0</v>
      </c>
      <c r="F51" s="9">
        <v>2406</v>
      </c>
      <c r="G51" s="38"/>
      <c r="H51" s="1">
        <f t="shared" si="3"/>
        <v>-2406</v>
      </c>
      <c r="I51" s="36" t="s">
        <v>23</v>
      </c>
      <c r="J51" s="37" t="s">
        <v>23</v>
      </c>
    </row>
    <row r="52" spans="1:10" ht="98.25" customHeight="1" x14ac:dyDescent="0.25">
      <c r="A52" s="84"/>
      <c r="B52" s="102" t="s">
        <v>60</v>
      </c>
      <c r="C52" s="102"/>
      <c r="D52" s="34" t="s">
        <v>20</v>
      </c>
      <c r="E52" s="34">
        <v>76</v>
      </c>
      <c r="F52" s="34">
        <f>F53+F54+F55+F56</f>
        <v>76</v>
      </c>
      <c r="G52" s="34">
        <v>76</v>
      </c>
      <c r="H52" s="34">
        <f t="shared" si="3"/>
        <v>0</v>
      </c>
      <c r="I52" s="35">
        <f t="shared" ref="I52:I60" si="4">G52/F52</f>
        <v>1</v>
      </c>
      <c r="J52" s="27"/>
    </row>
    <row r="53" spans="1:10" ht="27" customHeight="1" x14ac:dyDescent="0.25">
      <c r="A53" s="84"/>
      <c r="B53" s="97" t="s">
        <v>61</v>
      </c>
      <c r="C53" s="97"/>
      <c r="D53" s="64" t="s">
        <v>62</v>
      </c>
      <c r="E53" s="64">
        <v>61</v>
      </c>
      <c r="F53" s="64">
        <v>61</v>
      </c>
      <c r="G53" s="64">
        <v>61</v>
      </c>
      <c r="H53" s="64">
        <f t="shared" si="3"/>
        <v>0</v>
      </c>
      <c r="I53" s="32">
        <f t="shared" si="4"/>
        <v>1</v>
      </c>
      <c r="J53" s="3"/>
    </row>
    <row r="54" spans="1:10" ht="14.45" customHeight="1" x14ac:dyDescent="0.25">
      <c r="A54" s="84"/>
      <c r="B54" s="85" t="s">
        <v>56</v>
      </c>
      <c r="C54" s="85"/>
      <c r="D54" s="64" t="s">
        <v>62</v>
      </c>
      <c r="E54" s="64">
        <v>6</v>
      </c>
      <c r="F54" s="64">
        <v>6</v>
      </c>
      <c r="G54" s="64">
        <v>6</v>
      </c>
      <c r="H54" s="64">
        <f t="shared" si="3"/>
        <v>0</v>
      </c>
      <c r="I54" s="32">
        <f t="shared" si="4"/>
        <v>1</v>
      </c>
      <c r="J54" s="3"/>
    </row>
    <row r="55" spans="1:10" ht="14.45" customHeight="1" x14ac:dyDescent="0.25">
      <c r="A55" s="84"/>
      <c r="B55" s="85" t="s">
        <v>63</v>
      </c>
      <c r="C55" s="85"/>
      <c r="D55" s="64" t="s">
        <v>62</v>
      </c>
      <c r="E55" s="64">
        <v>7</v>
      </c>
      <c r="F55" s="64">
        <v>7</v>
      </c>
      <c r="G55" s="64">
        <v>7</v>
      </c>
      <c r="H55" s="64">
        <f t="shared" si="3"/>
        <v>0</v>
      </c>
      <c r="I55" s="32">
        <f t="shared" si="4"/>
        <v>1</v>
      </c>
      <c r="J55" s="3"/>
    </row>
    <row r="56" spans="1:10" ht="15" customHeight="1" x14ac:dyDescent="0.25">
      <c r="A56" s="84"/>
      <c r="B56" s="100" t="s">
        <v>57</v>
      </c>
      <c r="C56" s="100"/>
      <c r="D56" s="64" t="s">
        <v>64</v>
      </c>
      <c r="E56" s="64">
        <v>2</v>
      </c>
      <c r="F56" s="64">
        <v>2</v>
      </c>
      <c r="G56" s="64">
        <v>2</v>
      </c>
      <c r="H56" s="64">
        <f t="shared" si="3"/>
        <v>0</v>
      </c>
      <c r="I56" s="32">
        <f t="shared" si="4"/>
        <v>1</v>
      </c>
      <c r="J56" s="3"/>
    </row>
    <row r="57" spans="1:10" ht="68.25" customHeight="1" x14ac:dyDescent="0.25">
      <c r="A57" s="84"/>
      <c r="B57" s="90" t="s">
        <v>65</v>
      </c>
      <c r="C57" s="90"/>
      <c r="D57" s="34" t="s">
        <v>62</v>
      </c>
      <c r="E57" s="34">
        <v>61</v>
      </c>
      <c r="F57" s="34">
        <v>70</v>
      </c>
      <c r="G57" s="34">
        <v>70</v>
      </c>
      <c r="H57" s="34">
        <f t="shared" si="3"/>
        <v>0</v>
      </c>
      <c r="I57" s="35">
        <f t="shared" si="4"/>
        <v>1</v>
      </c>
      <c r="J57" s="27"/>
    </row>
    <row r="58" spans="1:10" ht="14.45" hidden="1" customHeight="1" x14ac:dyDescent="0.25">
      <c r="A58" s="84"/>
      <c r="B58" s="92" t="s">
        <v>66</v>
      </c>
      <c r="C58" s="92"/>
      <c r="D58" s="62" t="s">
        <v>62</v>
      </c>
      <c r="E58" s="62">
        <v>0</v>
      </c>
      <c r="F58" s="8"/>
      <c r="G58" s="8"/>
      <c r="H58" s="17">
        <f t="shared" si="3"/>
        <v>0</v>
      </c>
      <c r="I58" s="2" t="e">
        <f t="shared" si="4"/>
        <v>#DIV/0!</v>
      </c>
      <c r="J58" s="8"/>
    </row>
    <row r="59" spans="1:10" ht="51.4" customHeight="1" x14ac:dyDescent="0.25">
      <c r="A59" s="84"/>
      <c r="B59" s="92" t="s">
        <v>56</v>
      </c>
      <c r="C59" s="92"/>
      <c r="D59" s="62" t="s">
        <v>62</v>
      </c>
      <c r="E59" s="62">
        <v>0</v>
      </c>
      <c r="F59" s="8">
        <v>4</v>
      </c>
      <c r="G59" s="8">
        <v>4</v>
      </c>
      <c r="H59" s="62">
        <f t="shared" si="3"/>
        <v>0</v>
      </c>
      <c r="I59" s="10">
        <f t="shared" si="4"/>
        <v>1</v>
      </c>
      <c r="J59" s="13"/>
    </row>
    <row r="60" spans="1:10" ht="23.25" customHeight="1" x14ac:dyDescent="0.25">
      <c r="A60" s="84"/>
      <c r="B60" s="92" t="s">
        <v>67</v>
      </c>
      <c r="C60" s="92"/>
      <c r="D60" s="62" t="s">
        <v>62</v>
      </c>
      <c r="E60" s="62">
        <v>0</v>
      </c>
      <c r="F60" s="8">
        <v>5</v>
      </c>
      <c r="G60" s="8">
        <v>5</v>
      </c>
      <c r="H60" s="64">
        <f t="shared" si="3"/>
        <v>0</v>
      </c>
      <c r="I60" s="10">
        <f t="shared" si="4"/>
        <v>1</v>
      </c>
      <c r="J60" s="13"/>
    </row>
    <row r="61" spans="1:10" ht="44.85" customHeight="1" x14ac:dyDescent="0.25">
      <c r="A61" s="84"/>
      <c r="B61" s="41" t="s">
        <v>68</v>
      </c>
      <c r="C61" s="42"/>
      <c r="D61" s="62" t="s">
        <v>62</v>
      </c>
      <c r="E61" s="62">
        <v>61</v>
      </c>
      <c r="F61" s="8">
        <v>61</v>
      </c>
      <c r="G61" s="8">
        <v>61</v>
      </c>
      <c r="H61" s="62">
        <f t="shared" si="3"/>
        <v>0</v>
      </c>
      <c r="I61" s="10">
        <f>SUM(G61/F61)</f>
        <v>1</v>
      </c>
      <c r="J61" s="13"/>
    </row>
    <row r="62" spans="1:10" ht="84" customHeight="1" x14ac:dyDescent="0.25">
      <c r="A62" s="84"/>
      <c r="B62" s="90" t="s">
        <v>107</v>
      </c>
      <c r="C62" s="90"/>
      <c r="D62" s="34" t="s">
        <v>62</v>
      </c>
      <c r="E62" s="34">
        <v>15</v>
      </c>
      <c r="F62" s="34">
        <v>65</v>
      </c>
      <c r="G62" s="34">
        <v>65</v>
      </c>
      <c r="H62" s="34">
        <f t="shared" si="3"/>
        <v>0</v>
      </c>
      <c r="I62" s="35">
        <f t="shared" ref="I62:I70" si="5">G62/F62</f>
        <v>1</v>
      </c>
      <c r="J62" s="27"/>
    </row>
    <row r="63" spans="1:10" ht="44.85" customHeight="1" x14ac:dyDescent="0.25">
      <c r="A63" s="84"/>
      <c r="B63" s="97" t="s">
        <v>61</v>
      </c>
      <c r="C63" s="97"/>
      <c r="D63" s="64" t="s">
        <v>62</v>
      </c>
      <c r="E63" s="64">
        <v>14</v>
      </c>
      <c r="F63" s="64">
        <v>61</v>
      </c>
      <c r="G63" s="64">
        <v>61</v>
      </c>
      <c r="H63" s="64">
        <f t="shared" si="3"/>
        <v>0</v>
      </c>
      <c r="I63" s="32">
        <f t="shared" si="5"/>
        <v>1</v>
      </c>
      <c r="J63" s="13"/>
    </row>
    <row r="64" spans="1:10" ht="40.5" customHeight="1" x14ac:dyDescent="0.25">
      <c r="A64" s="84"/>
      <c r="B64" s="92" t="s">
        <v>69</v>
      </c>
      <c r="C64" s="92"/>
      <c r="D64" s="64" t="s">
        <v>62</v>
      </c>
      <c r="E64" s="64">
        <v>1</v>
      </c>
      <c r="F64" s="64">
        <v>4</v>
      </c>
      <c r="G64" s="64">
        <v>4</v>
      </c>
      <c r="H64" s="1">
        <f t="shared" si="3"/>
        <v>0</v>
      </c>
      <c r="I64" s="2">
        <f t="shared" si="5"/>
        <v>1</v>
      </c>
      <c r="J64" s="13"/>
    </row>
    <row r="65" spans="1:10" ht="14.45" hidden="1" customHeight="1" x14ac:dyDescent="0.25">
      <c r="A65" s="84"/>
      <c r="B65" s="92" t="s">
        <v>67</v>
      </c>
      <c r="C65" s="92"/>
      <c r="D65" s="64" t="s">
        <v>62</v>
      </c>
      <c r="E65" s="64">
        <v>0</v>
      </c>
      <c r="F65" s="3">
        <v>0</v>
      </c>
      <c r="G65" s="64">
        <v>0</v>
      </c>
      <c r="H65" s="1">
        <f t="shared" si="3"/>
        <v>0</v>
      </c>
      <c r="I65" s="2">
        <v>0</v>
      </c>
      <c r="J65" s="3" t="s">
        <v>23</v>
      </c>
    </row>
    <row r="66" spans="1:10" ht="14.45" hidden="1" customHeight="1" x14ac:dyDescent="0.25">
      <c r="A66" s="84"/>
      <c r="B66" s="93" t="s">
        <v>57</v>
      </c>
      <c r="C66" s="93"/>
      <c r="D66" s="64" t="s">
        <v>64</v>
      </c>
      <c r="E66" s="64">
        <v>0</v>
      </c>
      <c r="F66" s="3">
        <v>0</v>
      </c>
      <c r="G66" s="64">
        <v>0</v>
      </c>
      <c r="H66" s="1">
        <f t="shared" si="3"/>
        <v>0</v>
      </c>
      <c r="I66" s="2">
        <v>0</v>
      </c>
      <c r="J66" s="3" t="s">
        <v>23</v>
      </c>
    </row>
    <row r="67" spans="1:10" ht="126.6" customHeight="1" x14ac:dyDescent="0.25">
      <c r="A67" s="84"/>
      <c r="B67" s="90" t="s">
        <v>108</v>
      </c>
      <c r="C67" s="90"/>
      <c r="D67" s="34" t="s">
        <v>62</v>
      </c>
      <c r="E67" s="34">
        <v>1</v>
      </c>
      <c r="F67" s="34">
        <v>11</v>
      </c>
      <c r="G67" s="34">
        <v>10</v>
      </c>
      <c r="H67" s="34">
        <f t="shared" si="3"/>
        <v>-1</v>
      </c>
      <c r="I67" s="35">
        <f t="shared" si="5"/>
        <v>0.90909090909090906</v>
      </c>
      <c r="J67" s="27"/>
    </row>
    <row r="68" spans="1:10" ht="14.45" hidden="1" customHeight="1" x14ac:dyDescent="0.25">
      <c r="A68" s="84"/>
      <c r="B68" s="92" t="s">
        <v>70</v>
      </c>
      <c r="C68" s="92"/>
      <c r="D68" s="64" t="s">
        <v>62</v>
      </c>
      <c r="E68" s="62">
        <v>0</v>
      </c>
      <c r="F68" s="62">
        <v>0</v>
      </c>
      <c r="G68" s="62"/>
      <c r="H68" s="1">
        <f t="shared" si="3"/>
        <v>0</v>
      </c>
      <c r="I68" s="2" t="e">
        <f t="shared" si="5"/>
        <v>#DIV/0!</v>
      </c>
      <c r="J68" s="43" t="s">
        <v>23</v>
      </c>
    </row>
    <row r="69" spans="1:10" ht="14.45" hidden="1" customHeight="1" x14ac:dyDescent="0.25">
      <c r="A69" s="84"/>
      <c r="B69" s="92" t="s">
        <v>67</v>
      </c>
      <c r="C69" s="92"/>
      <c r="D69" s="64" t="s">
        <v>62</v>
      </c>
      <c r="E69" s="62">
        <v>0</v>
      </c>
      <c r="F69" s="62">
        <v>0</v>
      </c>
      <c r="G69" s="62"/>
      <c r="H69" s="1">
        <f t="shared" si="3"/>
        <v>0</v>
      </c>
      <c r="I69" s="2" t="e">
        <f t="shared" si="5"/>
        <v>#DIV/0!</v>
      </c>
      <c r="J69" s="43" t="s">
        <v>23</v>
      </c>
    </row>
    <row r="70" spans="1:10" ht="37.9" customHeight="1" x14ac:dyDescent="0.25">
      <c r="A70" s="84"/>
      <c r="B70" s="92" t="s">
        <v>56</v>
      </c>
      <c r="C70" s="92"/>
      <c r="D70" s="62" t="s">
        <v>62</v>
      </c>
      <c r="E70" s="62">
        <v>0</v>
      </c>
      <c r="F70" s="62">
        <v>2</v>
      </c>
      <c r="G70" s="62">
        <v>2</v>
      </c>
      <c r="H70" s="62">
        <f t="shared" si="3"/>
        <v>0</v>
      </c>
      <c r="I70" s="10">
        <f t="shared" si="5"/>
        <v>1</v>
      </c>
      <c r="J70" s="13"/>
    </row>
    <row r="71" spans="1:10" x14ac:dyDescent="0.25">
      <c r="A71" s="84"/>
      <c r="B71" s="41" t="s">
        <v>68</v>
      </c>
      <c r="C71" s="42"/>
      <c r="D71" s="62" t="s">
        <v>62</v>
      </c>
      <c r="E71" s="62">
        <v>1</v>
      </c>
      <c r="F71" s="8">
        <v>8</v>
      </c>
      <c r="G71" s="8">
        <v>8</v>
      </c>
      <c r="H71" s="62">
        <f t="shared" si="3"/>
        <v>0</v>
      </c>
      <c r="I71" s="10">
        <f>SUM(G71/F71)</f>
        <v>1</v>
      </c>
      <c r="J71" s="13"/>
    </row>
    <row r="72" spans="1:10" ht="14.45" hidden="1" customHeight="1" x14ac:dyDescent="0.25">
      <c r="A72" s="84"/>
      <c r="B72" s="93" t="s">
        <v>57</v>
      </c>
      <c r="C72" s="93"/>
      <c r="D72" s="62" t="s">
        <v>62</v>
      </c>
      <c r="E72" s="62">
        <v>0</v>
      </c>
      <c r="F72" s="8">
        <v>0</v>
      </c>
      <c r="G72" s="8"/>
      <c r="H72" s="64">
        <f t="shared" ref="H72:H97" si="6">G72-F72</f>
        <v>0</v>
      </c>
      <c r="I72" s="13" t="s">
        <v>23</v>
      </c>
      <c r="J72" s="13" t="s">
        <v>23</v>
      </c>
    </row>
    <row r="73" spans="1:10" ht="14.45" hidden="1" customHeight="1" x14ac:dyDescent="0.25">
      <c r="A73" s="84"/>
      <c r="B73" s="96" t="s">
        <v>71</v>
      </c>
      <c r="C73" s="96"/>
      <c r="D73" s="62" t="s">
        <v>62</v>
      </c>
      <c r="E73" s="62">
        <v>0</v>
      </c>
      <c r="F73" s="8">
        <v>0</v>
      </c>
      <c r="G73" s="8"/>
      <c r="H73" s="64">
        <f t="shared" si="6"/>
        <v>0</v>
      </c>
      <c r="I73" s="13" t="s">
        <v>23</v>
      </c>
      <c r="J73" s="13" t="s">
        <v>23</v>
      </c>
    </row>
    <row r="74" spans="1:10" ht="14.45" hidden="1" customHeight="1" x14ac:dyDescent="0.25">
      <c r="A74" s="84"/>
      <c r="B74" s="85" t="s">
        <v>72</v>
      </c>
      <c r="C74" s="85"/>
      <c r="D74" s="62" t="s">
        <v>62</v>
      </c>
      <c r="E74" s="62">
        <v>0</v>
      </c>
      <c r="F74" s="8">
        <v>0</v>
      </c>
      <c r="G74" s="8"/>
      <c r="H74" s="64">
        <f t="shared" si="6"/>
        <v>0</v>
      </c>
      <c r="I74" s="13" t="s">
        <v>23</v>
      </c>
      <c r="J74" s="13" t="s">
        <v>23</v>
      </c>
    </row>
    <row r="75" spans="1:10" ht="14.45" hidden="1" customHeight="1" x14ac:dyDescent="0.25">
      <c r="A75" s="84"/>
      <c r="B75" s="96" t="s">
        <v>73</v>
      </c>
      <c r="C75" s="96"/>
      <c r="D75" s="62" t="s">
        <v>62</v>
      </c>
      <c r="E75" s="62">
        <v>0</v>
      </c>
      <c r="F75" s="62">
        <v>0</v>
      </c>
      <c r="G75" s="62"/>
      <c r="H75" s="64">
        <f t="shared" si="6"/>
        <v>0</v>
      </c>
      <c r="I75" s="13" t="s">
        <v>23</v>
      </c>
      <c r="J75" s="13" t="s">
        <v>23</v>
      </c>
    </row>
    <row r="76" spans="1:10" ht="14.45" hidden="1" customHeight="1" x14ac:dyDescent="0.25">
      <c r="A76" s="84"/>
      <c r="B76" s="85" t="s">
        <v>74</v>
      </c>
      <c r="C76" s="85"/>
      <c r="D76" s="62" t="s">
        <v>62</v>
      </c>
      <c r="E76" s="62">
        <v>0</v>
      </c>
      <c r="F76" s="62">
        <v>0</v>
      </c>
      <c r="G76" s="62"/>
      <c r="H76" s="64">
        <f t="shared" si="6"/>
        <v>0</v>
      </c>
      <c r="I76" s="13" t="s">
        <v>23</v>
      </c>
      <c r="J76" s="13" t="s">
        <v>23</v>
      </c>
    </row>
    <row r="77" spans="1:10" ht="14.45" hidden="1" customHeight="1" x14ac:dyDescent="0.25">
      <c r="A77" s="84"/>
      <c r="B77" s="92" t="s">
        <v>75</v>
      </c>
      <c r="C77" s="92"/>
      <c r="D77" s="62" t="s">
        <v>62</v>
      </c>
      <c r="E77" s="62">
        <v>0</v>
      </c>
      <c r="F77" s="62">
        <v>0</v>
      </c>
      <c r="G77" s="62"/>
      <c r="H77" s="64">
        <f t="shared" si="6"/>
        <v>0</v>
      </c>
      <c r="I77" s="13" t="s">
        <v>23</v>
      </c>
      <c r="J77" s="13" t="s">
        <v>23</v>
      </c>
    </row>
    <row r="78" spans="1:10" ht="103.9" customHeight="1" x14ac:dyDescent="0.25">
      <c r="A78" s="84"/>
      <c r="B78" s="92" t="s">
        <v>76</v>
      </c>
      <c r="C78" s="92"/>
      <c r="D78" s="62" t="s">
        <v>62</v>
      </c>
      <c r="E78" s="62">
        <v>0</v>
      </c>
      <c r="F78" s="62">
        <v>1</v>
      </c>
      <c r="G78" s="62">
        <v>0</v>
      </c>
      <c r="H78" s="64">
        <f t="shared" si="6"/>
        <v>-1</v>
      </c>
      <c r="I78" s="13" t="s">
        <v>23</v>
      </c>
      <c r="J78" s="13" t="s">
        <v>118</v>
      </c>
    </row>
    <row r="79" spans="1:10" ht="15.6" hidden="1" customHeight="1" x14ac:dyDescent="0.25">
      <c r="A79" s="84"/>
      <c r="B79" s="94" t="s">
        <v>77</v>
      </c>
      <c r="C79" s="94"/>
      <c r="D79" s="34" t="s">
        <v>62</v>
      </c>
      <c r="E79" s="34">
        <v>0</v>
      </c>
      <c r="F79" s="34">
        <v>0</v>
      </c>
      <c r="G79" s="34">
        <v>0</v>
      </c>
      <c r="H79" s="34">
        <f t="shared" si="6"/>
        <v>0</v>
      </c>
      <c r="I79" s="44" t="s">
        <v>23</v>
      </c>
      <c r="J79" s="44" t="s">
        <v>23</v>
      </c>
    </row>
    <row r="80" spans="1:10" ht="15.6" hidden="1" customHeight="1" x14ac:dyDescent="0.25">
      <c r="A80" s="84"/>
      <c r="B80" s="95" t="s">
        <v>68</v>
      </c>
      <c r="C80" s="95"/>
      <c r="D80" s="5" t="s">
        <v>62</v>
      </c>
      <c r="E80" s="4">
        <v>0</v>
      </c>
      <c r="F80" s="62">
        <v>0</v>
      </c>
      <c r="G80" s="4">
        <v>0</v>
      </c>
      <c r="H80" s="4">
        <f t="shared" si="6"/>
        <v>0</v>
      </c>
      <c r="I80" s="45" t="s">
        <v>23</v>
      </c>
      <c r="J80" s="45" t="s">
        <v>23</v>
      </c>
    </row>
    <row r="81" spans="1:10" ht="15.6" hidden="1" customHeight="1" x14ac:dyDescent="0.25">
      <c r="A81" s="84"/>
      <c r="B81" s="95" t="s">
        <v>78</v>
      </c>
      <c r="C81" s="95"/>
      <c r="D81" s="5" t="s">
        <v>62</v>
      </c>
      <c r="E81" s="4">
        <v>0</v>
      </c>
      <c r="F81" s="62">
        <v>0</v>
      </c>
      <c r="G81" s="4">
        <v>0</v>
      </c>
      <c r="H81" s="4">
        <f t="shared" si="6"/>
        <v>0</v>
      </c>
      <c r="I81" s="46" t="s">
        <v>23</v>
      </c>
      <c r="J81" s="46" t="s">
        <v>23</v>
      </c>
    </row>
    <row r="82" spans="1:10" ht="121.15" customHeight="1" x14ac:dyDescent="0.25">
      <c r="A82" s="84"/>
      <c r="B82" s="90" t="s">
        <v>109</v>
      </c>
      <c r="C82" s="90"/>
      <c r="D82" s="34" t="s">
        <v>62</v>
      </c>
      <c r="E82" s="34">
        <v>0</v>
      </c>
      <c r="F82" s="34">
        <v>1</v>
      </c>
      <c r="G82" s="34">
        <v>1</v>
      </c>
      <c r="H82" s="34">
        <f t="shared" si="6"/>
        <v>0</v>
      </c>
      <c r="I82" s="35" t="s">
        <v>23</v>
      </c>
      <c r="J82" s="35" t="s">
        <v>23</v>
      </c>
    </row>
    <row r="83" spans="1:10" ht="14.45" hidden="1" customHeight="1" x14ac:dyDescent="0.25">
      <c r="A83" s="84"/>
      <c r="B83" s="91" t="s">
        <v>68</v>
      </c>
      <c r="C83" s="91"/>
      <c r="D83" s="62" t="s">
        <v>62</v>
      </c>
      <c r="E83" s="64">
        <v>0</v>
      </c>
      <c r="F83" s="64">
        <v>0</v>
      </c>
      <c r="G83" s="64">
        <v>0</v>
      </c>
      <c r="H83" s="64">
        <f t="shared" si="6"/>
        <v>0</v>
      </c>
      <c r="I83" s="32" t="s">
        <v>23</v>
      </c>
      <c r="J83" s="13" t="s">
        <v>23</v>
      </c>
    </row>
    <row r="84" spans="1:10" ht="29.25" customHeight="1" x14ac:dyDescent="0.25">
      <c r="A84" s="84"/>
      <c r="B84" s="92" t="s">
        <v>56</v>
      </c>
      <c r="C84" s="92"/>
      <c r="D84" s="62" t="s">
        <v>62</v>
      </c>
      <c r="E84" s="64">
        <v>0</v>
      </c>
      <c r="F84" s="64">
        <v>1</v>
      </c>
      <c r="G84" s="64">
        <v>1</v>
      </c>
      <c r="H84" s="47">
        <f t="shared" si="6"/>
        <v>0</v>
      </c>
      <c r="I84" s="32">
        <f>G84/F84</f>
        <v>1</v>
      </c>
      <c r="J84" s="13"/>
    </row>
    <row r="85" spans="1:10" ht="14.45" hidden="1" customHeight="1" x14ac:dyDescent="0.25">
      <c r="A85" s="84"/>
      <c r="B85" s="93" t="s">
        <v>57</v>
      </c>
      <c r="C85" s="93"/>
      <c r="D85" s="62" t="s">
        <v>62</v>
      </c>
      <c r="E85" s="64">
        <v>0</v>
      </c>
      <c r="F85" s="64">
        <v>0</v>
      </c>
      <c r="G85" s="64">
        <v>0</v>
      </c>
      <c r="H85" s="64">
        <f t="shared" si="6"/>
        <v>0</v>
      </c>
      <c r="I85" s="13" t="s">
        <v>23</v>
      </c>
      <c r="J85" s="13" t="s">
        <v>23</v>
      </c>
    </row>
    <row r="86" spans="1:10" ht="110.45" customHeight="1" x14ac:dyDescent="0.25">
      <c r="A86" s="84"/>
      <c r="B86" s="90" t="s">
        <v>110</v>
      </c>
      <c r="C86" s="90"/>
      <c r="D86" s="34" t="s">
        <v>62</v>
      </c>
      <c r="E86" s="34">
        <v>2</v>
      </c>
      <c r="F86" s="34">
        <v>2</v>
      </c>
      <c r="G86" s="34">
        <v>1</v>
      </c>
      <c r="H86" s="34">
        <f t="shared" ref="H86" si="7">SUM(H87:H88)</f>
        <v>-1</v>
      </c>
      <c r="I86" s="35">
        <f>G86/F86</f>
        <v>0.5</v>
      </c>
      <c r="J86" s="27"/>
    </row>
    <row r="87" spans="1:10" ht="81" customHeight="1" x14ac:dyDescent="0.25">
      <c r="A87" s="84"/>
      <c r="B87" s="85" t="s">
        <v>72</v>
      </c>
      <c r="C87" s="85"/>
      <c r="D87" s="64" t="s">
        <v>62</v>
      </c>
      <c r="E87" s="64">
        <v>1</v>
      </c>
      <c r="F87" s="3">
        <v>1</v>
      </c>
      <c r="G87" s="3">
        <v>0</v>
      </c>
      <c r="H87" s="64">
        <f t="shared" si="6"/>
        <v>-1</v>
      </c>
      <c r="I87" s="10">
        <f>G87/F87</f>
        <v>0</v>
      </c>
      <c r="J87" s="11" t="s">
        <v>117</v>
      </c>
    </row>
    <row r="88" spans="1:10" ht="25.5" customHeight="1" x14ac:dyDescent="0.25">
      <c r="A88" s="84"/>
      <c r="B88" s="75" t="s">
        <v>101</v>
      </c>
      <c r="C88" s="76"/>
      <c r="D88" s="4" t="s">
        <v>62</v>
      </c>
      <c r="E88" s="5">
        <v>1</v>
      </c>
      <c r="F88" s="5">
        <v>0</v>
      </c>
      <c r="G88" s="5">
        <v>0</v>
      </c>
      <c r="H88" s="5">
        <f t="shared" si="6"/>
        <v>0</v>
      </c>
      <c r="I88" s="6" t="s">
        <v>23</v>
      </c>
      <c r="J88" s="7" t="s">
        <v>23</v>
      </c>
    </row>
    <row r="89" spans="1:10" ht="25.5" customHeight="1" x14ac:dyDescent="0.25">
      <c r="A89" s="84"/>
      <c r="B89" s="77" t="s">
        <v>76</v>
      </c>
      <c r="C89" s="78"/>
      <c r="D89" s="4" t="s">
        <v>62</v>
      </c>
      <c r="E89" s="5">
        <v>0</v>
      </c>
      <c r="F89" s="5">
        <v>1</v>
      </c>
      <c r="G89" s="5">
        <v>1</v>
      </c>
      <c r="H89" s="64">
        <f t="shared" ref="H89" si="8">G89-F89</f>
        <v>0</v>
      </c>
      <c r="I89" s="10">
        <f>G89/F89</f>
        <v>1</v>
      </c>
      <c r="J89" s="7"/>
    </row>
    <row r="90" spans="1:10" ht="105.4" customHeight="1" x14ac:dyDescent="0.25">
      <c r="A90" s="84"/>
      <c r="B90" s="86" t="s">
        <v>111</v>
      </c>
      <c r="C90" s="86"/>
      <c r="D90" s="34" t="s">
        <v>62</v>
      </c>
      <c r="E90" s="34">
        <v>71</v>
      </c>
      <c r="F90" s="34">
        <v>79</v>
      </c>
      <c r="G90" s="34">
        <v>79</v>
      </c>
      <c r="H90" s="34">
        <f t="shared" si="6"/>
        <v>0</v>
      </c>
      <c r="I90" s="35">
        <f>G90/F90</f>
        <v>1</v>
      </c>
      <c r="J90" s="16"/>
    </row>
    <row r="91" spans="1:10" ht="46.7" customHeight="1" x14ac:dyDescent="0.25">
      <c r="A91" s="84"/>
      <c r="B91" s="87" t="s">
        <v>79</v>
      </c>
      <c r="C91" s="87"/>
      <c r="D91" s="64" t="s">
        <v>62</v>
      </c>
      <c r="E91" s="64">
        <v>61</v>
      </c>
      <c r="F91" s="3">
        <v>61</v>
      </c>
      <c r="G91" s="3">
        <v>61</v>
      </c>
      <c r="H91" s="64">
        <f t="shared" si="6"/>
        <v>0</v>
      </c>
      <c r="I91" s="32">
        <f>SUM(G91/F91)</f>
        <v>1</v>
      </c>
      <c r="J91" s="13"/>
    </row>
    <row r="92" spans="1:10" ht="31.15" customHeight="1" x14ac:dyDescent="0.25">
      <c r="A92" s="84"/>
      <c r="B92" s="77" t="s">
        <v>76</v>
      </c>
      <c r="C92" s="78"/>
      <c r="D92" s="64" t="s">
        <v>62</v>
      </c>
      <c r="E92" s="64">
        <v>0</v>
      </c>
      <c r="F92" s="3">
        <v>6</v>
      </c>
      <c r="G92" s="3">
        <v>6</v>
      </c>
      <c r="H92" s="64">
        <f t="shared" si="6"/>
        <v>0</v>
      </c>
      <c r="I92" s="32">
        <f>G92/F92</f>
        <v>1</v>
      </c>
      <c r="J92" s="13"/>
    </row>
    <row r="93" spans="1:10" ht="31.9" customHeight="1" x14ac:dyDescent="0.25">
      <c r="A93" s="84"/>
      <c r="B93" s="88" t="s">
        <v>80</v>
      </c>
      <c r="C93" s="88"/>
      <c r="D93" s="64"/>
      <c r="E93" s="4">
        <v>5</v>
      </c>
      <c r="F93" s="8">
        <v>7</v>
      </c>
      <c r="G93" s="8">
        <v>7</v>
      </c>
      <c r="H93" s="64">
        <f t="shared" si="6"/>
        <v>0</v>
      </c>
      <c r="I93" s="32">
        <f>G93/F93</f>
        <v>1</v>
      </c>
      <c r="J93" s="13"/>
    </row>
    <row r="94" spans="1:10" ht="14.45" hidden="1" customHeight="1" x14ac:dyDescent="0.25">
      <c r="A94" s="84"/>
      <c r="B94" s="89" t="s">
        <v>58</v>
      </c>
      <c r="C94" s="89"/>
      <c r="D94" s="64" t="s">
        <v>62</v>
      </c>
      <c r="E94" s="72">
        <v>0</v>
      </c>
      <c r="F94" s="3"/>
      <c r="G94" s="3"/>
      <c r="H94" s="64">
        <f t="shared" si="6"/>
        <v>0</v>
      </c>
      <c r="I94" s="13" t="s">
        <v>23</v>
      </c>
      <c r="J94" s="48"/>
    </row>
    <row r="95" spans="1:10" ht="54.6" customHeight="1" x14ac:dyDescent="0.25">
      <c r="A95" s="65"/>
      <c r="B95" s="81" t="s">
        <v>57</v>
      </c>
      <c r="C95" s="82"/>
      <c r="D95" s="64" t="s">
        <v>64</v>
      </c>
      <c r="E95" s="71">
        <v>5</v>
      </c>
      <c r="F95" s="3">
        <v>5</v>
      </c>
      <c r="G95" s="3">
        <v>5</v>
      </c>
      <c r="H95" s="64">
        <f t="shared" si="6"/>
        <v>0</v>
      </c>
      <c r="I95" s="32">
        <f>G95/F95</f>
        <v>1</v>
      </c>
      <c r="J95" s="13"/>
    </row>
    <row r="96" spans="1:10" ht="56.45" customHeight="1" x14ac:dyDescent="0.25">
      <c r="A96" s="79" t="s">
        <v>81</v>
      </c>
      <c r="B96" s="83" t="s">
        <v>82</v>
      </c>
      <c r="C96" s="83"/>
      <c r="D96" s="17" t="s">
        <v>20</v>
      </c>
      <c r="E96" s="17">
        <v>1</v>
      </c>
      <c r="F96" s="17">
        <v>1</v>
      </c>
      <c r="G96" s="17">
        <v>1</v>
      </c>
      <c r="H96" s="17">
        <f t="shared" si="6"/>
        <v>0</v>
      </c>
      <c r="I96" s="18">
        <f>G96/F96</f>
        <v>1</v>
      </c>
      <c r="J96" s="17"/>
    </row>
    <row r="97" spans="1:11" ht="31.15" customHeight="1" x14ac:dyDescent="0.25">
      <c r="A97" s="79"/>
      <c r="B97" s="83" t="s">
        <v>83</v>
      </c>
      <c r="C97" s="83"/>
      <c r="D97" s="17" t="s">
        <v>44</v>
      </c>
      <c r="E97" s="17">
        <v>3250</v>
      </c>
      <c r="F97" s="17">
        <v>3300</v>
      </c>
      <c r="G97" s="17">
        <v>3300</v>
      </c>
      <c r="H97" s="17">
        <f t="shared" si="6"/>
        <v>0</v>
      </c>
      <c r="I97" s="18">
        <f>G97/F97</f>
        <v>1</v>
      </c>
      <c r="J97" s="17"/>
    </row>
    <row r="98" spans="1:11" ht="18.75" x14ac:dyDescent="0.3">
      <c r="A98" s="79"/>
      <c r="B98" s="20"/>
      <c r="C98" s="21" t="s">
        <v>84</v>
      </c>
      <c r="D98" s="28" t="s">
        <v>44</v>
      </c>
      <c r="E98" s="64">
        <v>123992</v>
      </c>
      <c r="F98" s="64" t="s">
        <v>23</v>
      </c>
      <c r="G98" s="28">
        <v>123992</v>
      </c>
      <c r="H98" s="22" t="s">
        <v>23</v>
      </c>
      <c r="I98" s="22" t="s">
        <v>23</v>
      </c>
      <c r="J98" s="28"/>
      <c r="K98" s="56"/>
    </row>
    <row r="99" spans="1:11" ht="32.450000000000003" customHeight="1" x14ac:dyDescent="0.25">
      <c r="A99" s="79"/>
      <c r="B99" s="20"/>
      <c r="C99" s="21" t="s">
        <v>85</v>
      </c>
      <c r="D99" s="28" t="s">
        <v>27</v>
      </c>
      <c r="E99" s="32">
        <v>0.02</v>
      </c>
      <c r="F99" s="32" t="s">
        <v>23</v>
      </c>
      <c r="G99" s="22">
        <v>0.02</v>
      </c>
      <c r="H99" s="22" t="s">
        <v>23</v>
      </c>
      <c r="I99" s="22" t="s">
        <v>23</v>
      </c>
      <c r="J99" s="28"/>
    </row>
    <row r="100" spans="1:11" ht="108.6" customHeight="1" x14ac:dyDescent="0.25">
      <c r="A100" s="79"/>
      <c r="B100" s="80" t="s">
        <v>86</v>
      </c>
      <c r="C100" s="80"/>
      <c r="D100" s="16" t="s">
        <v>20</v>
      </c>
      <c r="E100" s="16">
        <v>145</v>
      </c>
      <c r="F100" s="16">
        <v>145</v>
      </c>
      <c r="G100" s="16">
        <v>145</v>
      </c>
      <c r="H100" s="16">
        <f>G100-F100</f>
        <v>0</v>
      </c>
      <c r="I100" s="2">
        <f>G100/F100</f>
        <v>1</v>
      </c>
      <c r="J100" s="16"/>
    </row>
    <row r="101" spans="1:11" ht="58.15" customHeight="1" x14ac:dyDescent="0.25">
      <c r="A101" s="79"/>
      <c r="B101" s="83" t="s">
        <v>87</v>
      </c>
      <c r="C101" s="83"/>
      <c r="D101" s="16" t="s">
        <v>27</v>
      </c>
      <c r="E101" s="16">
        <v>85</v>
      </c>
      <c r="F101" s="16">
        <v>85</v>
      </c>
      <c r="G101" s="16">
        <v>85</v>
      </c>
      <c r="H101" s="16">
        <f>G101-F101</f>
        <v>0</v>
      </c>
      <c r="I101" s="2">
        <f>G101/F101</f>
        <v>1</v>
      </c>
      <c r="J101" s="16"/>
    </row>
    <row r="102" spans="1:11" ht="39" customHeight="1" x14ac:dyDescent="0.25">
      <c r="A102" s="79" t="s">
        <v>88</v>
      </c>
      <c r="B102" s="80" t="s">
        <v>89</v>
      </c>
      <c r="C102" s="80"/>
      <c r="D102" s="16" t="s">
        <v>27</v>
      </c>
      <c r="E102" s="16">
        <v>80</v>
      </c>
      <c r="F102" s="49">
        <v>80</v>
      </c>
      <c r="G102" s="16">
        <v>80</v>
      </c>
      <c r="H102" s="16">
        <f>G102-F102</f>
        <v>0</v>
      </c>
      <c r="I102" s="2">
        <f>G102/F102</f>
        <v>1</v>
      </c>
      <c r="J102" s="16"/>
    </row>
    <row r="103" spans="1:11" ht="14.45" customHeight="1" x14ac:dyDescent="0.25">
      <c r="A103" s="79"/>
      <c r="B103" s="20"/>
      <c r="C103" s="21" t="s">
        <v>90</v>
      </c>
      <c r="D103" s="28" t="s">
        <v>20</v>
      </c>
      <c r="E103" s="64">
        <v>1</v>
      </c>
      <c r="F103" s="64" t="s">
        <v>23</v>
      </c>
      <c r="G103" s="64">
        <v>1</v>
      </c>
      <c r="H103" s="22" t="s">
        <v>23</v>
      </c>
      <c r="I103" s="22" t="s">
        <v>23</v>
      </c>
      <c r="J103" s="28" t="s">
        <v>23</v>
      </c>
    </row>
    <row r="104" spans="1:11" ht="14.45" customHeight="1" x14ac:dyDescent="0.25">
      <c r="A104" s="79"/>
      <c r="B104" s="20"/>
      <c r="C104" s="21" t="s">
        <v>91</v>
      </c>
      <c r="D104" s="28" t="s">
        <v>44</v>
      </c>
      <c r="E104" s="64">
        <v>295</v>
      </c>
      <c r="F104" s="64" t="s">
        <v>23</v>
      </c>
      <c r="G104" s="64">
        <v>295</v>
      </c>
      <c r="H104" s="22" t="s">
        <v>23</v>
      </c>
      <c r="I104" s="22" t="s">
        <v>23</v>
      </c>
      <c r="J104" s="28" t="s">
        <v>23</v>
      </c>
    </row>
    <row r="105" spans="1:11" ht="90" customHeight="1" x14ac:dyDescent="0.25">
      <c r="A105" s="79"/>
      <c r="B105" s="80" t="s">
        <v>92</v>
      </c>
      <c r="C105" s="80"/>
      <c r="D105" s="17" t="s">
        <v>27</v>
      </c>
      <c r="E105" s="17">
        <v>0</v>
      </c>
      <c r="F105" s="50">
        <v>1.5</v>
      </c>
      <c r="G105" s="17">
        <v>0</v>
      </c>
      <c r="H105" s="50">
        <f>G105-F105</f>
        <v>-1.5</v>
      </c>
      <c r="I105" s="18">
        <f>G105/F105</f>
        <v>0</v>
      </c>
      <c r="J105" s="51" t="s">
        <v>93</v>
      </c>
    </row>
    <row r="106" spans="1:11" ht="45" x14ac:dyDescent="0.25">
      <c r="A106" s="79"/>
      <c r="B106" s="20"/>
      <c r="C106" s="21" t="s">
        <v>94</v>
      </c>
      <c r="D106" s="28" t="s">
        <v>20</v>
      </c>
      <c r="E106" s="64">
        <v>137</v>
      </c>
      <c r="F106" s="64" t="s">
        <v>23</v>
      </c>
      <c r="G106" s="64">
        <v>120</v>
      </c>
      <c r="H106" s="22" t="s">
        <v>23</v>
      </c>
      <c r="I106" s="22" t="s">
        <v>23</v>
      </c>
      <c r="J106" s="28" t="s">
        <v>23</v>
      </c>
    </row>
    <row r="107" spans="1:11" ht="45" x14ac:dyDescent="0.25">
      <c r="A107" s="79"/>
      <c r="B107" s="20"/>
      <c r="C107" s="21" t="s">
        <v>95</v>
      </c>
      <c r="D107" s="28" t="s">
        <v>20</v>
      </c>
      <c r="E107" s="64">
        <v>0</v>
      </c>
      <c r="F107" s="64" t="s">
        <v>23</v>
      </c>
      <c r="G107" s="28">
        <v>0</v>
      </c>
      <c r="H107" s="22" t="s">
        <v>23</v>
      </c>
      <c r="I107" s="22" t="s">
        <v>23</v>
      </c>
      <c r="J107" s="28" t="s">
        <v>23</v>
      </c>
    </row>
    <row r="108" spans="1:11" ht="42" customHeight="1" x14ac:dyDescent="0.25">
      <c r="A108" s="79"/>
      <c r="B108" s="80" t="s">
        <v>96</v>
      </c>
      <c r="C108" s="80"/>
      <c r="D108" s="17" t="s">
        <v>44</v>
      </c>
      <c r="E108" s="17">
        <v>5</v>
      </c>
      <c r="F108" s="17">
        <v>15</v>
      </c>
      <c r="G108" s="17">
        <v>15</v>
      </c>
      <c r="H108" s="17">
        <f>G108-F108</f>
        <v>0</v>
      </c>
      <c r="I108" s="18">
        <f>G108/F108</f>
        <v>1</v>
      </c>
      <c r="J108" s="43"/>
    </row>
    <row r="109" spans="1:11" ht="112.9" customHeight="1" x14ac:dyDescent="0.25">
      <c r="A109" s="58" t="s">
        <v>97</v>
      </c>
      <c r="B109" s="80" t="s">
        <v>98</v>
      </c>
      <c r="C109" s="80"/>
      <c r="D109" s="17" t="s">
        <v>20</v>
      </c>
      <c r="E109" s="17">
        <v>22</v>
      </c>
      <c r="F109" s="17">
        <v>22</v>
      </c>
      <c r="G109" s="17">
        <v>22</v>
      </c>
      <c r="H109" s="17">
        <f>G109-F109</f>
        <v>0</v>
      </c>
      <c r="I109" s="18">
        <f>G109/F109</f>
        <v>1</v>
      </c>
      <c r="J109" s="17"/>
    </row>
    <row r="111" spans="1:11" ht="44.25" customHeight="1" x14ac:dyDescent="0.3">
      <c r="A111" s="73" t="s">
        <v>99</v>
      </c>
      <c r="B111" s="73"/>
      <c r="C111" s="73"/>
      <c r="D111" s="73"/>
      <c r="E111" s="59"/>
      <c r="F111" s="74" t="s">
        <v>100</v>
      </c>
      <c r="G111" s="74"/>
      <c r="H111" s="74"/>
    </row>
  </sheetData>
  <mergeCells count="99">
    <mergeCell ref="B35:C35"/>
    <mergeCell ref="B36:C36"/>
    <mergeCell ref="F1:J1"/>
    <mergeCell ref="A3:J3"/>
    <mergeCell ref="A4:J4"/>
    <mergeCell ref="A5:J5"/>
    <mergeCell ref="A6:J6"/>
    <mergeCell ref="A7:J7"/>
    <mergeCell ref="A9:A12"/>
    <mergeCell ref="B9:C12"/>
    <mergeCell ref="D9:D12"/>
    <mergeCell ref="E9:G10"/>
    <mergeCell ref="H9:H12"/>
    <mergeCell ref="I9:I12"/>
    <mergeCell ref="J9:J12"/>
    <mergeCell ref="F11:G11"/>
    <mergeCell ref="B13:C13"/>
    <mergeCell ref="A15:A34"/>
    <mergeCell ref="B15:C15"/>
    <mergeCell ref="B16:C16"/>
    <mergeCell ref="B17:C17"/>
    <mergeCell ref="B18:C18"/>
    <mergeCell ref="B21:C21"/>
    <mergeCell ref="B24:C24"/>
    <mergeCell ref="B25:C25"/>
    <mergeCell ref="B26:C26"/>
    <mergeCell ref="B30:C30"/>
    <mergeCell ref="B33:C33"/>
    <mergeCell ref="B34:C34"/>
    <mergeCell ref="B23:C23"/>
    <mergeCell ref="B22:C22"/>
    <mergeCell ref="B14:C14"/>
    <mergeCell ref="A37:A43"/>
    <mergeCell ref="B37:C37"/>
    <mergeCell ref="B40:C40"/>
    <mergeCell ref="B41:C41"/>
    <mergeCell ref="B42:C42"/>
    <mergeCell ref="B43:C43"/>
    <mergeCell ref="B56:C56"/>
    <mergeCell ref="B57:C57"/>
    <mergeCell ref="B58:C58"/>
    <mergeCell ref="B59:C59"/>
    <mergeCell ref="B60:C60"/>
    <mergeCell ref="B49:C49"/>
    <mergeCell ref="B52:C52"/>
    <mergeCell ref="B53:C53"/>
    <mergeCell ref="B54:C54"/>
    <mergeCell ref="B55:C55"/>
    <mergeCell ref="B44:C44"/>
    <mergeCell ref="B45:C45"/>
    <mergeCell ref="B46:C46"/>
    <mergeCell ref="B47:C47"/>
    <mergeCell ref="B48:C48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2:C72"/>
    <mergeCell ref="B78:C78"/>
    <mergeCell ref="B79:C79"/>
    <mergeCell ref="B80:C80"/>
    <mergeCell ref="B81:C81"/>
    <mergeCell ref="B73:C73"/>
    <mergeCell ref="B74:C74"/>
    <mergeCell ref="B75:C75"/>
    <mergeCell ref="B76:C76"/>
    <mergeCell ref="B77:C77"/>
    <mergeCell ref="B82:C82"/>
    <mergeCell ref="B83:C83"/>
    <mergeCell ref="B84:C84"/>
    <mergeCell ref="B85:C85"/>
    <mergeCell ref="B86:C86"/>
    <mergeCell ref="B87:C87"/>
    <mergeCell ref="B90:C90"/>
    <mergeCell ref="B91:C91"/>
    <mergeCell ref="B93:C93"/>
    <mergeCell ref="B94:C94"/>
    <mergeCell ref="B89:C89"/>
    <mergeCell ref="A111:D111"/>
    <mergeCell ref="F111:H111"/>
    <mergeCell ref="B88:C88"/>
    <mergeCell ref="B92:C92"/>
    <mergeCell ref="A102:A108"/>
    <mergeCell ref="B102:C102"/>
    <mergeCell ref="B105:C105"/>
    <mergeCell ref="B108:C108"/>
    <mergeCell ref="B109:C109"/>
    <mergeCell ref="B95:C95"/>
    <mergeCell ref="A96:A101"/>
    <mergeCell ref="B96:C96"/>
    <mergeCell ref="B97:C97"/>
    <mergeCell ref="B100:C100"/>
    <mergeCell ref="B101:C101"/>
    <mergeCell ref="A44:A94"/>
  </mergeCells>
  <pageMargins left="0.25" right="0.25" top="0.75" bottom="0.75" header="0.3" footer="0.3"/>
  <pageSetup paperSize="9" scale="82" fitToHeight="1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martus</cp:lastModifiedBy>
  <cp:revision>2</cp:revision>
  <cp:lastPrinted>2022-02-08T07:13:08Z</cp:lastPrinted>
  <dcterms:created xsi:type="dcterms:W3CDTF">2015-07-20T12:06:10Z</dcterms:created>
  <dcterms:modified xsi:type="dcterms:W3CDTF">2022-03-15T12:29:31Z</dcterms:modified>
  <dc:language>ru-RU</dc:language>
</cp:coreProperties>
</file>